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75" windowWidth="15210" windowHeight="8310" tabRatio="1000" activeTab="6"/>
  </bookViews>
  <sheets>
    <sheet name="01-Thong tin" sheetId="1" r:id="rId1"/>
    <sheet name="02-CSVC" sheetId="16" r:id="rId2"/>
    <sheet name="03-Giao vien" sheetId="14" r:id="rId3"/>
    <sheet name="03.1-Thong tin GV" sheetId="15" r:id="rId4"/>
    <sheet name="04.KH Tuyen sinh" sheetId="3" r:id="rId5"/>
    <sheet name="05-Hs,sv dau nam" sheetId="2" r:id="rId6"/>
    <sheet name="06-Tuyen sinh" sheetId="21" r:id="rId7"/>
    <sheet name="06.1-Tuyen sinh CDN" sheetId="5" r:id="rId8"/>
    <sheet name="06.2-Tuyen sinh TCN" sheetId="6" r:id="rId9"/>
    <sheet name="06.3-Tuyen sinh SCN&amp;3thang" sheetId="7" r:id="rId10"/>
    <sheet name="06.4-Tuyen sinh(ĐT chính sách)" sheetId="10" r:id="rId11"/>
    <sheet name="07.Tot nghiep" sheetId="20" r:id="rId12"/>
    <sheet name="07.1-Tot nghiep CDN" sheetId="9" r:id="rId13"/>
    <sheet name="07.2-Tot nghiep TCN" sheetId="11" r:id="rId14"/>
    <sheet name="07.3-Tot nghiep SCN&amp;3thang" sheetId="12" r:id="rId15"/>
    <sheet name="07.4.-Tot nghiep(ĐT Chính sách)" sheetId="13" r:id="rId16"/>
    <sheet name="08.Thu chi day nghe" sheetId="18" r:id="rId17"/>
    <sheet name="09.CTMTQG" sheetId="17" r:id="rId18"/>
  </sheets>
  <definedNames>
    <definedName name="_xlnm.Print_Titles" localSheetId="4">'04.KH Tuyen sinh'!$4:$7</definedName>
    <definedName name="_xlnm.Print_Titles" localSheetId="9">'06.3-Tuyen sinh SCN&amp;3thang'!$5:$9</definedName>
    <definedName name="_xlnm.Print_Titles" localSheetId="10">'06.4-Tuyen sinh(ĐT chính sách)'!$26:$31</definedName>
    <definedName name="_xlnm.Print_Titles" localSheetId="6">'06-Tuyen sinh'!$6:$10</definedName>
    <definedName name="_xlnm.Print_Titles" localSheetId="15">'07.4.-Tot nghiep(ĐT Chính sách)'!$23:$28</definedName>
    <definedName name="_xlnm.Print_Titles" localSheetId="11">'07.Tot nghiep'!$6:$10</definedName>
    <definedName name="_xlnm.Print_Titles" localSheetId="17">'09.CTMTQG'!$5:$10</definedName>
  </definedNames>
  <calcPr calcId="144525"/>
</workbook>
</file>

<file path=xl/calcChain.xml><?xml version="1.0" encoding="utf-8"?>
<calcChain xmlns="http://schemas.openxmlformats.org/spreadsheetml/2006/main">
  <c r="U9" i="21" l="1"/>
  <c r="U8" i="21"/>
  <c r="C11" i="21" l="1"/>
  <c r="E13" i="21"/>
  <c r="F13" i="21"/>
  <c r="G13" i="21"/>
  <c r="H13" i="21"/>
  <c r="I13" i="21"/>
  <c r="J13" i="21"/>
  <c r="K13" i="21"/>
  <c r="L13" i="21"/>
  <c r="M13" i="21"/>
  <c r="N13" i="21"/>
  <c r="O13" i="21"/>
  <c r="P13" i="21"/>
  <c r="Q13" i="21"/>
  <c r="R13" i="21"/>
  <c r="D14" i="21"/>
  <c r="D13" i="21" s="1"/>
  <c r="D15" i="21"/>
  <c r="D16" i="21"/>
  <c r="D17" i="21"/>
  <c r="D18" i="21"/>
  <c r="D19" i="21"/>
  <c r="D20" i="21"/>
  <c r="D21" i="21"/>
  <c r="D22" i="21"/>
  <c r="D23" i="21"/>
  <c r="D24" i="21"/>
  <c r="D25" i="21"/>
  <c r="D26" i="21"/>
  <c r="D27" i="21"/>
  <c r="E33" i="21"/>
  <c r="F33" i="21"/>
  <c r="G33" i="21"/>
  <c r="H33" i="21"/>
  <c r="I33" i="21"/>
  <c r="J33" i="21"/>
  <c r="K33" i="21"/>
  <c r="L33" i="21"/>
  <c r="M33" i="21"/>
  <c r="N33" i="21"/>
  <c r="O33" i="21"/>
  <c r="P33" i="21"/>
  <c r="Q33" i="21"/>
  <c r="R33" i="21"/>
  <c r="D35" i="21"/>
  <c r="D33" i="21" s="1"/>
  <c r="D36" i="21"/>
  <c r="D37" i="21"/>
  <c r="D38" i="21"/>
  <c r="D39" i="21"/>
  <c r="D40" i="21"/>
  <c r="D41" i="21"/>
  <c r="D42" i="21"/>
  <c r="D43" i="21"/>
  <c r="D44" i="21"/>
  <c r="D45" i="21"/>
  <c r="D46" i="21"/>
  <c r="D47" i="21"/>
  <c r="E53" i="21"/>
  <c r="F53" i="21"/>
  <c r="G53" i="21"/>
  <c r="H53" i="21"/>
  <c r="I53" i="21"/>
  <c r="J53" i="21"/>
  <c r="K53" i="21"/>
  <c r="L53" i="21"/>
  <c r="M53" i="21"/>
  <c r="N53" i="21"/>
  <c r="O53" i="21"/>
  <c r="P53" i="21"/>
  <c r="Q53" i="21"/>
  <c r="R53" i="21"/>
  <c r="D55" i="21"/>
  <c r="D53" i="21" s="1"/>
  <c r="D56" i="21"/>
  <c r="E57" i="21"/>
  <c r="F57" i="21"/>
  <c r="G57" i="21"/>
  <c r="H57" i="21"/>
  <c r="I57" i="21"/>
  <c r="J57" i="21"/>
  <c r="K57" i="21"/>
  <c r="L57" i="21"/>
  <c r="M57" i="21"/>
  <c r="N57" i="21"/>
  <c r="O57" i="21"/>
  <c r="P57" i="21"/>
  <c r="Q57" i="21"/>
  <c r="R57" i="21"/>
  <c r="D57" i="21"/>
  <c r="Q11" i="21" l="1"/>
  <c r="O11" i="21"/>
  <c r="M11" i="21"/>
  <c r="K11" i="21"/>
  <c r="I11" i="21"/>
  <c r="G11" i="21"/>
  <c r="E11" i="21"/>
  <c r="R11" i="21"/>
  <c r="P11" i="21"/>
  <c r="N11" i="21"/>
  <c r="L11" i="21"/>
  <c r="J11" i="21"/>
  <c r="H11" i="21"/>
  <c r="F11" i="21"/>
  <c r="D11" i="21"/>
  <c r="E33" i="20"/>
  <c r="X33" i="20"/>
  <c r="W33" i="20"/>
  <c r="V33" i="20"/>
  <c r="U33" i="20"/>
  <c r="T33" i="20"/>
  <c r="S33" i="20"/>
  <c r="R33" i="20"/>
  <c r="Q33" i="20"/>
  <c r="P33" i="20"/>
  <c r="O33" i="20"/>
  <c r="N33" i="20"/>
  <c r="M33" i="20"/>
  <c r="L33" i="20"/>
  <c r="K33" i="20"/>
  <c r="J33" i="20"/>
  <c r="I33" i="20"/>
  <c r="H33" i="20"/>
  <c r="G33" i="20"/>
  <c r="F33" i="20"/>
  <c r="D33" i="20"/>
  <c r="X11" i="20"/>
  <c r="W11" i="20"/>
  <c r="V11" i="20"/>
  <c r="U11" i="20"/>
  <c r="T11" i="20"/>
  <c r="S11" i="20"/>
  <c r="R11" i="20"/>
  <c r="Q11" i="20"/>
  <c r="P11" i="20"/>
  <c r="O11" i="20"/>
  <c r="N11" i="20"/>
  <c r="M11" i="20"/>
  <c r="L11" i="20"/>
  <c r="K11" i="20"/>
  <c r="J11" i="20"/>
  <c r="I11" i="20"/>
  <c r="H11" i="20"/>
  <c r="G11" i="20"/>
  <c r="F11" i="20"/>
  <c r="D11" i="20"/>
  <c r="BB11" i="15"/>
  <c r="BA11" i="15"/>
  <c r="AZ11" i="15"/>
  <c r="AY11" i="15"/>
  <c r="AX11" i="15"/>
  <c r="AW11" i="15"/>
  <c r="AV11" i="15"/>
  <c r="AU11" i="15"/>
  <c r="AT11" i="15"/>
  <c r="AS11" i="15"/>
  <c r="AR11" i="15"/>
  <c r="AN11" i="15"/>
  <c r="AK11" i="15"/>
  <c r="AJ11" i="15"/>
  <c r="AI11" i="15"/>
  <c r="AH11" i="15"/>
  <c r="AG11" i="15"/>
  <c r="AF11" i="15"/>
  <c r="AE11" i="15"/>
  <c r="AD11" i="15"/>
  <c r="AC11" i="15"/>
  <c r="AB11" i="15"/>
  <c r="AA11" i="15"/>
  <c r="Z11" i="15"/>
  <c r="Y11" i="15"/>
  <c r="X11" i="15"/>
  <c r="W11" i="15"/>
  <c r="V11" i="15"/>
  <c r="S11" i="15"/>
  <c r="R11" i="15"/>
  <c r="Q11" i="15"/>
  <c r="P11" i="15"/>
  <c r="O11" i="15"/>
  <c r="N11" i="15"/>
  <c r="M11" i="15"/>
  <c r="L11" i="15"/>
  <c r="K11" i="15"/>
  <c r="J11" i="15"/>
  <c r="I11" i="15"/>
  <c r="F11" i="15"/>
  <c r="E11" i="15"/>
  <c r="D11" i="15"/>
  <c r="C25" i="14"/>
  <c r="C24" i="14"/>
  <c r="C23" i="14"/>
  <c r="C22" i="14"/>
  <c r="C21" i="14"/>
  <c r="C20" i="14"/>
  <c r="C18" i="14"/>
  <c r="C17" i="14"/>
  <c r="C16" i="14"/>
  <c r="C15" i="14"/>
  <c r="C14" i="14"/>
  <c r="C12" i="14"/>
  <c r="AC10" i="14"/>
  <c r="AB10" i="14"/>
  <c r="AA10" i="14"/>
  <c r="Z10" i="14"/>
  <c r="Y10" i="14"/>
  <c r="X10" i="14"/>
  <c r="W10" i="14"/>
  <c r="V10" i="14"/>
  <c r="C10" i="14" s="1"/>
  <c r="U10" i="14"/>
  <c r="T10" i="14"/>
  <c r="S10" i="14"/>
  <c r="R10" i="14"/>
  <c r="Q10" i="14"/>
  <c r="P10" i="14"/>
  <c r="O10" i="14"/>
  <c r="N10" i="14"/>
  <c r="M10" i="14"/>
  <c r="L10" i="14"/>
  <c r="K10" i="14"/>
  <c r="J10" i="14"/>
  <c r="I10" i="14"/>
  <c r="H10" i="14"/>
  <c r="G10" i="14"/>
  <c r="F10" i="14"/>
  <c r="E10" i="14"/>
  <c r="D10" i="14"/>
  <c r="T36" i="13"/>
  <c r="S36" i="13"/>
  <c r="R36" i="13"/>
  <c r="Q36" i="13"/>
  <c r="P36" i="13"/>
  <c r="O36" i="13"/>
  <c r="N36" i="13"/>
  <c r="M36" i="13"/>
  <c r="L36" i="13"/>
  <c r="K36" i="13"/>
  <c r="J36" i="13"/>
  <c r="I36" i="13"/>
  <c r="H36" i="13"/>
  <c r="G36" i="13"/>
  <c r="F36" i="13"/>
  <c r="E36" i="13"/>
  <c r="T30" i="13"/>
  <c r="S30" i="13"/>
  <c r="R30" i="13"/>
  <c r="Q30" i="13"/>
  <c r="P30" i="13"/>
  <c r="O30" i="13"/>
  <c r="N30" i="13"/>
  <c r="M30" i="13"/>
  <c r="L30" i="13"/>
  <c r="K30" i="13"/>
  <c r="J30" i="13"/>
  <c r="I30" i="13"/>
  <c r="H30" i="13"/>
  <c r="G30" i="13"/>
  <c r="F30" i="13"/>
  <c r="E30" i="13"/>
  <c r="T29" i="13"/>
  <c r="S29" i="13"/>
  <c r="R29" i="13"/>
  <c r="Q29" i="13"/>
  <c r="P29" i="13"/>
  <c r="O29" i="13"/>
  <c r="N29" i="13"/>
  <c r="M29" i="13"/>
  <c r="L29" i="13"/>
  <c r="K29" i="13"/>
  <c r="J29" i="13"/>
  <c r="I29" i="13"/>
  <c r="H29" i="13"/>
  <c r="G29" i="13"/>
  <c r="F29" i="13"/>
  <c r="E29" i="13"/>
  <c r="T17" i="13"/>
  <c r="S17" i="13"/>
  <c r="R17" i="13"/>
  <c r="Q17" i="13"/>
  <c r="P17" i="13"/>
  <c r="O17" i="13"/>
  <c r="N17" i="13"/>
  <c r="M17" i="13"/>
  <c r="L17" i="13"/>
  <c r="K17" i="13"/>
  <c r="J17" i="13"/>
  <c r="I17" i="13"/>
  <c r="H17" i="13"/>
  <c r="G17" i="13"/>
  <c r="F17" i="13"/>
  <c r="E17" i="13"/>
  <c r="T12" i="13"/>
  <c r="S12" i="13"/>
  <c r="R12" i="13"/>
  <c r="Q12" i="13"/>
  <c r="P12" i="13"/>
  <c r="O12" i="13"/>
  <c r="N12" i="13"/>
  <c r="M12" i="13"/>
  <c r="L12" i="13"/>
  <c r="K12" i="13"/>
  <c r="J12" i="13"/>
  <c r="I12" i="13"/>
  <c r="H12" i="13"/>
  <c r="G12" i="13"/>
  <c r="F12" i="13"/>
  <c r="E12" i="13"/>
  <c r="AC22" i="12"/>
  <c r="AD22" i="12"/>
  <c r="AB22" i="12"/>
  <c r="AA22" i="12"/>
  <c r="Z22" i="12"/>
  <c r="Y22" i="12"/>
  <c r="X22" i="12"/>
  <c r="W22" i="12"/>
  <c r="V22" i="12"/>
  <c r="T22" i="12"/>
  <c r="S22" i="12"/>
  <c r="R22" i="12"/>
  <c r="Q22" i="12"/>
  <c r="P22" i="12"/>
  <c r="O22" i="12"/>
  <c r="N22" i="12"/>
  <c r="M22" i="12"/>
  <c r="L22" i="12"/>
  <c r="J22" i="12"/>
  <c r="H22" i="12"/>
  <c r="G22" i="12"/>
  <c r="F22" i="12"/>
  <c r="E22" i="12"/>
  <c r="AD12" i="12"/>
  <c r="AD11" i="12" s="1"/>
  <c r="AC12" i="12"/>
  <c r="AC11" i="12" s="1"/>
  <c r="AB12" i="12"/>
  <c r="AB11" i="12" s="1"/>
  <c r="AA12" i="12"/>
  <c r="Y12" i="12"/>
  <c r="X12" i="12"/>
  <c r="X11" i="12" s="1"/>
  <c r="W12" i="12"/>
  <c r="W11" i="12" s="1"/>
  <c r="V12" i="12"/>
  <c r="V11" i="12" s="1"/>
  <c r="U12" i="12"/>
  <c r="T12" i="12"/>
  <c r="T11" i="12" s="1"/>
  <c r="S12" i="12"/>
  <c r="R12" i="12"/>
  <c r="R11" i="12" s="1"/>
  <c r="Q12" i="12"/>
  <c r="Q11" i="12" s="1"/>
  <c r="P12" i="12"/>
  <c r="P11" i="12" s="1"/>
  <c r="O12" i="12"/>
  <c r="N12" i="12"/>
  <c r="M12" i="12"/>
  <c r="L12" i="12"/>
  <c r="L11" i="12" s="1"/>
  <c r="K12" i="12"/>
  <c r="J12" i="12"/>
  <c r="J11" i="12" s="1"/>
  <c r="H12" i="12"/>
  <c r="H11" i="12" s="1"/>
  <c r="G12" i="12"/>
  <c r="G11" i="12" s="1"/>
  <c r="F12" i="12"/>
  <c r="F11" i="12" s="1"/>
  <c r="E12" i="12"/>
  <c r="E11" i="12" s="1"/>
  <c r="X11" i="11"/>
  <c r="E11" i="11"/>
  <c r="AD11" i="11"/>
  <c r="AC11" i="11"/>
  <c r="AB11" i="11"/>
  <c r="AA11" i="11"/>
  <c r="Z11" i="11"/>
  <c r="Y11" i="11"/>
  <c r="W11" i="11"/>
  <c r="U11" i="11"/>
  <c r="T11" i="11"/>
  <c r="S11" i="11"/>
  <c r="R11" i="11"/>
  <c r="Q11" i="11"/>
  <c r="P11" i="11"/>
  <c r="O11" i="11"/>
  <c r="N11" i="11"/>
  <c r="M11" i="11"/>
  <c r="L11" i="11"/>
  <c r="K11" i="11"/>
  <c r="J11" i="11"/>
  <c r="H11" i="11"/>
  <c r="G11" i="11"/>
  <c r="V11" i="11"/>
  <c r="T38" i="10"/>
  <c r="S38" i="10"/>
  <c r="R38" i="10"/>
  <c r="Q38" i="10"/>
  <c r="P38" i="10"/>
  <c r="O38" i="10"/>
  <c r="N38" i="10"/>
  <c r="M38" i="10"/>
  <c r="L38" i="10"/>
  <c r="K38" i="10"/>
  <c r="J38" i="10"/>
  <c r="I38" i="10"/>
  <c r="H38" i="10"/>
  <c r="G38" i="10"/>
  <c r="F38" i="10"/>
  <c r="E38" i="10"/>
  <c r="T33" i="10"/>
  <c r="S33" i="10"/>
  <c r="R33" i="10"/>
  <c r="Q33" i="10"/>
  <c r="P33" i="10"/>
  <c r="O33" i="10"/>
  <c r="N33" i="10"/>
  <c r="M33" i="10"/>
  <c r="L33" i="10"/>
  <c r="K33" i="10"/>
  <c r="J33" i="10"/>
  <c r="I33" i="10"/>
  <c r="H33" i="10"/>
  <c r="G33" i="10"/>
  <c r="F33" i="10"/>
  <c r="E33" i="10"/>
  <c r="T32" i="10"/>
  <c r="S32" i="10"/>
  <c r="R32" i="10"/>
  <c r="Q32" i="10"/>
  <c r="P32" i="10"/>
  <c r="O32" i="10"/>
  <c r="N32" i="10"/>
  <c r="M32" i="10"/>
  <c r="L32" i="10"/>
  <c r="K32" i="10"/>
  <c r="J32" i="10"/>
  <c r="I32" i="10"/>
  <c r="H32" i="10"/>
  <c r="G32" i="10"/>
  <c r="F32" i="10"/>
  <c r="E32" i="10"/>
  <c r="T19" i="10"/>
  <c r="S19" i="10"/>
  <c r="R19" i="10"/>
  <c r="Q19" i="10"/>
  <c r="P19" i="10"/>
  <c r="O19" i="10"/>
  <c r="N19" i="10"/>
  <c r="M19" i="10"/>
  <c r="L19" i="10"/>
  <c r="K19" i="10"/>
  <c r="J19" i="10"/>
  <c r="I19" i="10"/>
  <c r="H19" i="10"/>
  <c r="G19" i="10"/>
  <c r="F19" i="10"/>
  <c r="E19" i="10"/>
  <c r="T12" i="10"/>
  <c r="S12" i="10"/>
  <c r="R12" i="10"/>
  <c r="Q12" i="10"/>
  <c r="P12" i="10"/>
  <c r="O12" i="10"/>
  <c r="N12" i="10"/>
  <c r="M12" i="10"/>
  <c r="L12" i="10"/>
  <c r="K12" i="10"/>
  <c r="J12" i="10"/>
  <c r="I12" i="10"/>
  <c r="H12" i="10"/>
  <c r="G12" i="10"/>
  <c r="F12" i="10"/>
  <c r="E12" i="10"/>
  <c r="E11" i="9"/>
  <c r="AD11" i="9"/>
  <c r="AC11" i="9"/>
  <c r="AB11" i="9"/>
  <c r="AA11" i="9"/>
  <c r="Z11" i="9"/>
  <c r="Y11" i="9"/>
  <c r="X11" i="9"/>
  <c r="W11" i="9"/>
  <c r="U11" i="9"/>
  <c r="T11" i="9"/>
  <c r="S11" i="9"/>
  <c r="R11" i="9"/>
  <c r="Q11" i="9"/>
  <c r="P11" i="9"/>
  <c r="O11" i="9"/>
  <c r="N11" i="9"/>
  <c r="M11" i="9"/>
  <c r="L11" i="9"/>
  <c r="K11" i="9"/>
  <c r="J11" i="9"/>
  <c r="H11" i="9"/>
  <c r="G11" i="9"/>
  <c r="V11" i="9"/>
  <c r="D32" i="3"/>
  <c r="D31" i="3"/>
  <c r="D29" i="3" s="1"/>
  <c r="G29" i="3"/>
  <c r="F29" i="3"/>
  <c r="E29" i="3"/>
  <c r="D27" i="3"/>
  <c r="D24" i="3" s="1"/>
  <c r="D26" i="3"/>
  <c r="G24" i="3"/>
  <c r="F24" i="3"/>
  <c r="E24" i="3"/>
  <c r="D20" i="3"/>
  <c r="D19" i="3"/>
  <c r="D17" i="3" s="1"/>
  <c r="G17" i="3"/>
  <c r="F17" i="3"/>
  <c r="E17" i="3"/>
  <c r="D13" i="3"/>
  <c r="D10" i="3" s="1"/>
  <c r="D8" i="3" s="1"/>
  <c r="D12" i="3"/>
  <c r="G10" i="3"/>
  <c r="G8" i="3" s="1"/>
  <c r="F10" i="3"/>
  <c r="E10" i="3"/>
  <c r="E8" i="3" s="1"/>
  <c r="AB68" i="7"/>
  <c r="AA68" i="7"/>
  <c r="Z68" i="7"/>
  <c r="Y68" i="7"/>
  <c r="X68" i="7"/>
  <c r="W68" i="7"/>
  <c r="V68" i="7"/>
  <c r="U68" i="7"/>
  <c r="T68" i="7"/>
  <c r="S68" i="7"/>
  <c r="R68" i="7"/>
  <c r="Q68" i="7"/>
  <c r="P68" i="7"/>
  <c r="O68" i="7"/>
  <c r="N68" i="7"/>
  <c r="K68" i="7"/>
  <c r="J68" i="7"/>
  <c r="I68" i="7"/>
  <c r="H68" i="7"/>
  <c r="AB53" i="7"/>
  <c r="AA53" i="7"/>
  <c r="Z53" i="7"/>
  <c r="Y53" i="7"/>
  <c r="X53" i="7"/>
  <c r="W53" i="7"/>
  <c r="V53" i="7"/>
  <c r="U53" i="7"/>
  <c r="T53" i="7"/>
  <c r="S53" i="7"/>
  <c r="R53" i="7"/>
  <c r="Q53" i="7"/>
  <c r="P53" i="7"/>
  <c r="O53" i="7"/>
  <c r="N53" i="7"/>
  <c r="K53" i="7"/>
  <c r="J53" i="7"/>
  <c r="I53" i="7"/>
  <c r="H53" i="7"/>
  <c r="AB26" i="7"/>
  <c r="AA26" i="7"/>
  <c r="AA25" i="7" s="1"/>
  <c r="Z26" i="7"/>
  <c r="Z25" i="7" s="1"/>
  <c r="Y26" i="7"/>
  <c r="Y25" i="7" s="1"/>
  <c r="X26" i="7"/>
  <c r="X25" i="7" s="1"/>
  <c r="W26" i="7"/>
  <c r="W25" i="7" s="1"/>
  <c r="V26" i="7"/>
  <c r="V25" i="7"/>
  <c r="U26" i="7"/>
  <c r="T26" i="7"/>
  <c r="T25" i="7" s="1"/>
  <c r="S26" i="7"/>
  <c r="S25" i="7" s="1"/>
  <c r="R26" i="7"/>
  <c r="R25" i="7"/>
  <c r="Q26" i="7"/>
  <c r="Q25" i="7" s="1"/>
  <c r="P26" i="7"/>
  <c r="P25" i="7" s="1"/>
  <c r="O26" i="7"/>
  <c r="N26" i="7"/>
  <c r="K26" i="7"/>
  <c r="K25" i="7"/>
  <c r="J26" i="7"/>
  <c r="I26" i="7"/>
  <c r="I25" i="7"/>
  <c r="H26" i="7"/>
  <c r="H25" i="7" s="1"/>
  <c r="AB20" i="7"/>
  <c r="AA20" i="7"/>
  <c r="Z20" i="7"/>
  <c r="Y20" i="7"/>
  <c r="X20" i="7"/>
  <c r="W20" i="7"/>
  <c r="V20" i="7"/>
  <c r="U20" i="7"/>
  <c r="T20" i="7"/>
  <c r="S20" i="7"/>
  <c r="R20" i="7"/>
  <c r="Q20" i="7"/>
  <c r="P20" i="7"/>
  <c r="O20" i="7"/>
  <c r="N20" i="7"/>
  <c r="K20" i="7"/>
  <c r="J20" i="7"/>
  <c r="I20" i="7"/>
  <c r="H20" i="7"/>
  <c r="AB16" i="7"/>
  <c r="AA16" i="7"/>
  <c r="Z16" i="7"/>
  <c r="Y16" i="7"/>
  <c r="X16" i="7"/>
  <c r="W16" i="7"/>
  <c r="V16" i="7"/>
  <c r="U16" i="7"/>
  <c r="T16" i="7"/>
  <c r="S16" i="7"/>
  <c r="R16" i="7"/>
  <c r="Q16" i="7"/>
  <c r="P16" i="7"/>
  <c r="O16" i="7"/>
  <c r="N16" i="7"/>
  <c r="K16" i="7"/>
  <c r="J16" i="7"/>
  <c r="I16" i="7"/>
  <c r="H16" i="7"/>
  <c r="AB12" i="7"/>
  <c r="AA12" i="7"/>
  <c r="AA11" i="7" s="1"/>
  <c r="Z12" i="7"/>
  <c r="Z11" i="7"/>
  <c r="Z10" i="7" s="1"/>
  <c r="Y12" i="7"/>
  <c r="X12" i="7"/>
  <c r="X11" i="7" s="1"/>
  <c r="W12" i="7"/>
  <c r="V12" i="7"/>
  <c r="V11" i="7" s="1"/>
  <c r="V10" i="7" s="1"/>
  <c r="U12" i="7"/>
  <c r="T12" i="7"/>
  <c r="T11" i="7" s="1"/>
  <c r="S12" i="7"/>
  <c r="S11" i="7"/>
  <c r="R12" i="7"/>
  <c r="Q12" i="7"/>
  <c r="Q11" i="7" s="1"/>
  <c r="Q10" i="7" s="1"/>
  <c r="P12" i="7"/>
  <c r="O12" i="7"/>
  <c r="O11" i="7" s="1"/>
  <c r="N12" i="7"/>
  <c r="K12" i="7"/>
  <c r="J12" i="7"/>
  <c r="I12" i="7"/>
  <c r="I11" i="7" s="1"/>
  <c r="I10" i="7" s="1"/>
  <c r="H12" i="7"/>
  <c r="AB13" i="6"/>
  <c r="AA13" i="6"/>
  <c r="Z13" i="6"/>
  <c r="Y13" i="6"/>
  <c r="X13" i="6"/>
  <c r="W13" i="6"/>
  <c r="V13" i="6"/>
  <c r="U13" i="6"/>
  <c r="T13" i="6"/>
  <c r="S13" i="6"/>
  <c r="R13" i="6"/>
  <c r="Q13" i="6"/>
  <c r="P13" i="6"/>
  <c r="O13" i="6"/>
  <c r="N13" i="6"/>
  <c r="K13" i="6"/>
  <c r="J13" i="6"/>
  <c r="I13" i="6"/>
  <c r="H13" i="6"/>
  <c r="AB11" i="5"/>
  <c r="AA11" i="5"/>
  <c r="Z11" i="5"/>
  <c r="Y11" i="5"/>
  <c r="X11" i="5"/>
  <c r="W11" i="5"/>
  <c r="V11" i="5"/>
  <c r="U11" i="5"/>
  <c r="T11" i="5"/>
  <c r="S11" i="5"/>
  <c r="R11" i="5"/>
  <c r="Q11" i="5"/>
  <c r="P11" i="5"/>
  <c r="N11" i="5"/>
  <c r="K11" i="5"/>
  <c r="J11" i="5"/>
  <c r="I11" i="5"/>
  <c r="H11" i="5"/>
  <c r="O11" i="5"/>
  <c r="H36" i="2"/>
  <c r="D36" i="2" s="1"/>
  <c r="H35" i="2"/>
  <c r="H33" i="2"/>
  <c r="D35" i="2"/>
  <c r="I33" i="2"/>
  <c r="I10" i="2"/>
  <c r="G33" i="2"/>
  <c r="F33" i="2"/>
  <c r="E33" i="2"/>
  <c r="H31" i="2"/>
  <c r="D31" i="2" s="1"/>
  <c r="D28" i="2" s="1"/>
  <c r="H30" i="2"/>
  <c r="D30" i="2"/>
  <c r="J28" i="2"/>
  <c r="J10" i="2" s="1"/>
  <c r="G28" i="2"/>
  <c r="F28" i="2"/>
  <c r="E28" i="2"/>
  <c r="D23" i="2"/>
  <c r="D22" i="2"/>
  <c r="D20" i="2" s="1"/>
  <c r="K20" i="2"/>
  <c r="K10" i="2" s="1"/>
  <c r="H20" i="2"/>
  <c r="G20" i="2"/>
  <c r="F20" i="2"/>
  <c r="E20" i="2"/>
  <c r="D15" i="2"/>
  <c r="D12" i="2" s="1"/>
  <c r="D14" i="2"/>
  <c r="L12" i="2"/>
  <c r="L10" i="2" s="1"/>
  <c r="K12" i="2"/>
  <c r="H12" i="2"/>
  <c r="G12" i="2"/>
  <c r="G10" i="2" s="1"/>
  <c r="F12" i="2"/>
  <c r="F10" i="2"/>
  <c r="E12" i="2"/>
  <c r="E10" i="2" s="1"/>
  <c r="M11" i="12"/>
  <c r="N11" i="12"/>
  <c r="F8" i="3"/>
  <c r="F11" i="9"/>
  <c r="F11" i="11"/>
  <c r="O11" i="12"/>
  <c r="Z12" i="12"/>
  <c r="Z11" i="12" s="1"/>
  <c r="K22" i="12"/>
  <c r="U22" i="12"/>
  <c r="K11" i="12" l="1"/>
  <c r="U11" i="12"/>
  <c r="S11" i="12"/>
  <c r="AA11" i="12"/>
  <c r="K11" i="7"/>
  <c r="K10" i="7" s="1"/>
  <c r="AA10" i="7"/>
  <c r="J11" i="7"/>
  <c r="J10" i="7" s="1"/>
  <c r="H11" i="7"/>
  <c r="H10" i="7" s="1"/>
  <c r="N11" i="7"/>
  <c r="P11" i="7"/>
  <c r="P10" i="7" s="1"/>
  <c r="W11" i="7"/>
  <c r="W10" i="7" s="1"/>
  <c r="AB11" i="7"/>
  <c r="AB10" i="7" s="1"/>
  <c r="J25" i="7"/>
  <c r="O25" i="7"/>
  <c r="O10" i="7" s="1"/>
  <c r="U25" i="7"/>
  <c r="X10" i="7"/>
  <c r="U11" i="7"/>
  <c r="Y11" i="7"/>
  <c r="Y10" i="7" s="1"/>
  <c r="AB25" i="7"/>
  <c r="T10" i="7"/>
  <c r="R11" i="7"/>
  <c r="R10" i="7" s="1"/>
  <c r="N25" i="7"/>
  <c r="S10" i="7"/>
  <c r="Y11" i="12"/>
  <c r="D33" i="2"/>
  <c r="E11" i="20"/>
  <c r="H28" i="2"/>
  <c r="H10" i="2" s="1"/>
  <c r="D10" i="2" s="1"/>
  <c r="U10" i="7" l="1"/>
  <c r="N10" i="7"/>
</calcChain>
</file>

<file path=xl/sharedStrings.xml><?xml version="1.0" encoding="utf-8"?>
<sst xmlns="http://schemas.openxmlformats.org/spreadsheetml/2006/main" count="1851" uniqueCount="675">
  <si>
    <t>THÔNG TIN CHUNG VỀ CƠ SỞ BÁO CÁO</t>
  </si>
  <si>
    <t>1. Tên cơ sở báo cáo: …………………………………………………………………………………………………….</t>
  </si>
  <si>
    <t>2. Tên giao dịch viết tắt (nếu có): …………………………………………………………………………………………………….</t>
  </si>
  <si>
    <t>3. Tên tiếng Anh (nếu có): …………………………………………………………………………………………………….</t>
  </si>
  <si>
    <t>4. Địa chỉ: - Số nhà…………………………………., đường phố…………………………………………………………………….., phường………………………………………………………………., huyện…………………………………………………………..,</t>
  </si>
  <si>
    <t xml:space="preserve">   Tỉnh, Thành phố trực thuộc Trung ương: …………………………………………………………………………..</t>
  </si>
  <si>
    <t>5. Phương tiện liên lạc:</t>
  </si>
  <si>
    <t xml:space="preserve">    Điện thoại: ……………………………………………. Fax: ………………………………………………...     </t>
  </si>
  <si>
    <t xml:space="preserve">    Email: …………………………………………………... Website: ……………………………………………………</t>
  </si>
  <si>
    <t>6. Số quyết định thành lập: ………………………………………….. 7. Ngày thành lập: ………………….…/……………/…………….</t>
  </si>
  <si>
    <t>8. Cấp quyết định thành lập:</t>
  </si>
  <si>
    <r>
      <t xml:space="preserve">     </t>
    </r>
    <r>
      <rPr>
        <sz val="12"/>
        <color indexed="8"/>
        <rFont val="Calibri Light"/>
        <family val="2"/>
      </rPr>
      <t>¨  Chính phủ                                                Thủ tướng Chính phủ</t>
    </r>
  </si>
  <si>
    <r>
      <t xml:space="preserve">     </t>
    </r>
    <r>
      <rPr>
        <sz val="12"/>
        <color indexed="8"/>
        <rFont val="Calibri Light"/>
        <family val="2"/>
      </rPr>
      <t>¨  Bộ/ngành                                                Tỉnh, Tp. trực thuộc TƯ</t>
    </r>
  </si>
  <si>
    <r>
      <t xml:space="preserve">     </t>
    </r>
    <r>
      <rPr>
        <sz val="12"/>
        <color indexed="8"/>
        <rFont val="Calibri Light"/>
        <family val="2"/>
      </rPr>
      <t>¨  Cơ quan TƯ của đoàn thể                   Cơ sở</t>
    </r>
  </si>
  <si>
    <t>9. Cơ quan quản lý trực tiếp: ………………………………………………………………………………………………………</t>
  </si>
  <si>
    <t>10. Bộ/ngành, tỉnh/thành phố trực thuộc Trung ương chủ quản: …………………………………………………</t>
  </si>
  <si>
    <t>11. Loại cơ sở:</t>
  </si>
  <si>
    <t>* Trung tâm dạy nghề đối với các tỉnh/thành phố chưa thực hiện sát nhập, trung tâm giáo dục nghề nghiệp đối với các tỉnh/thành phố đã thực hiện sát nhập theo tinh thần của Nghị quyết số 64/NQ-CP ngày 04/9/2014 của Chính phủ)</t>
  </si>
  <si>
    <t>12. Loại hình cơ sở:</t>
  </si>
  <si>
    <r>
      <t xml:space="preserve">   </t>
    </r>
    <r>
      <rPr>
        <sz val="12"/>
        <color indexed="8"/>
        <rFont val="Calibri Light"/>
        <family val="2"/>
      </rPr>
      <t xml:space="preserve">¨   Công lập                                                   Doanh nghiệp Nhà nước          </t>
    </r>
  </si>
  <si>
    <r>
      <t xml:space="preserve">   </t>
    </r>
    <r>
      <rPr>
        <sz val="12"/>
        <color indexed="8"/>
        <rFont val="Calibri Light"/>
        <family val="2"/>
      </rPr>
      <t>¨   Tư thực                                                    Có vốn đầu tư nước ngoài</t>
    </r>
  </si>
  <si>
    <t>13. Mã số thuế: (Ghi mã số thuế của đơn vị được cơ quan thuế cấp): ………………………….</t>
  </si>
  <si>
    <t>14. Giấy chứng nhận đăng ký hoạt động dạy nghề:   Số:………………………………………………. Ngày cấp: ………………….…/……………/…………….</t>
  </si>
  <si>
    <t xml:space="preserve">    Nơi cấp: ……………………………………………………………………</t>
  </si>
  <si>
    <t>STT</t>
  </si>
  <si>
    <t>Tên nghề đào tạo</t>
  </si>
  <si>
    <t>Mã nghề đào tạo</t>
  </si>
  <si>
    <t>Quy mô tuyển sinh/năm</t>
  </si>
  <si>
    <t>Cao đẳng nghề</t>
  </si>
  <si>
    <t>Trung cấp nghề</t>
  </si>
  <si>
    <t>Sơ cấp nghề</t>
  </si>
  <si>
    <t>...</t>
  </si>
  <si>
    <t>16. Thông tin về số liệu trong các biểu mẫu báo cáo:</t>
  </si>
  <si>
    <r>
      <t>¨</t>
    </r>
    <r>
      <rPr>
        <sz val="12"/>
        <color indexed="8"/>
        <rFont val="Calibri Light"/>
        <family val="2"/>
      </rPr>
      <t xml:space="preserve">  Bao gồm số liệu của toàn bộ đơn vị/tổ chức, kể cả các đơn vị trực thuộc có tư cách pháp nhân;</t>
    </r>
  </si>
  <si>
    <r>
      <t>¨</t>
    </r>
    <r>
      <rPr>
        <sz val="12"/>
        <color indexed="8"/>
        <rFont val="Calibri Light"/>
        <family val="2"/>
      </rPr>
      <t xml:space="preserve">  Chỉ bao gồm số liệu của các đơn vị trực thuộc không có tư cách pháp nhân. Không có bao gồm số liệu của các đơn vị trực thuộc có tư cách pháp nhân, có tài khoản và con dấu riêng (Những đơn vị này có báo cáo riêng).</t>
    </r>
  </si>
  <si>
    <t>17. Nếu có các đơn vị trực thuộc có tư cách pháp nhân, có tài khoản và con dấu riêng, đề nghị lập danh sách các đơn vị đó:</t>
  </si>
  <si>
    <t>Họ và tên
thủ trưởng</t>
  </si>
  <si>
    <t>Giới tính</t>
  </si>
  <si>
    <t>Địa chỉ</t>
  </si>
  <si>
    <t>Điện thoại</t>
  </si>
  <si>
    <t>Fax</t>
  </si>
  <si>
    <t>Email</t>
  </si>
  <si>
    <t xml:space="preserve">Ngày....... tháng.........năm….. </t>
  </si>
  <si>
    <t>Người lập biểu</t>
  </si>
  <si>
    <t>Hiệu trưởng/Giám đốc</t>
  </si>
  <si>
    <t>Ký tên</t>
  </si>
  <si>
    <t>Ký tên và đóng dấu</t>
  </si>
  <si>
    <t>Họ và tên.....................................</t>
  </si>
  <si>
    <t>Đơn vị tính: người</t>
  </si>
  <si>
    <t>TT</t>
  </si>
  <si>
    <t>Dạy nghề dưới 3 tháng</t>
  </si>
  <si>
    <t>Số LĐNT được học nghề</t>
  </si>
  <si>
    <t>Trong đó:</t>
  </si>
  <si>
    <t>Tuyển mới</t>
  </si>
  <si>
    <t>Tốt nghiệp</t>
  </si>
  <si>
    <t>Nữ</t>
  </si>
  <si>
    <t>A</t>
  </si>
  <si>
    <t>I</t>
  </si>
  <si>
    <t>II</t>
  </si>
  <si>
    <t>III</t>
  </si>
  <si>
    <t>IV</t>
  </si>
  <si>
    <t>B</t>
  </si>
  <si>
    <t>SỐ HỌC SINH, SINH VIÊN HỌC NGHỀ CÓ MẶT ĐẦU NĂM TẠI CƠ SỞ</t>
  </si>
  <si>
    <t>Chỉ tiêu</t>
  </si>
  <si>
    <r>
      <t>Mã số</t>
    </r>
    <r>
      <rPr>
        <b/>
        <vertAlign val="superscript"/>
        <sz val="10"/>
        <rFont val="Calibri Light"/>
        <family val="2"/>
      </rPr>
      <t xml:space="preserve"> (1)</t>
    </r>
  </si>
  <si>
    <t>Tổng số học sinh, sinh viên</t>
  </si>
  <si>
    <t>Trong tổng số</t>
  </si>
  <si>
    <t>Tổng số học sinh, sinh viên
chia theo năm đào tạo</t>
  </si>
  <si>
    <t>Dân tộc thiểu số</t>
  </si>
  <si>
    <t>Tổng số</t>
  </si>
  <si>
    <t>Tr.đó: Nữ</t>
  </si>
  <si>
    <t>Năm</t>
  </si>
  <si>
    <t>Tr. đó:</t>
  </si>
  <si>
    <t>thứ 1</t>
  </si>
  <si>
    <t>&lt;3 Thg</t>
  </si>
  <si>
    <t>SCN</t>
  </si>
  <si>
    <t>thứ 2</t>
  </si>
  <si>
    <t>thứ 3</t>
  </si>
  <si>
    <t>C</t>
  </si>
  <si>
    <t>Theo trình độ đào tạo:</t>
  </si>
  <si>
    <t>x</t>
  </si>
  <si>
    <r>
      <t>Phân theo nghề đào tạo</t>
    </r>
    <r>
      <rPr>
        <i/>
        <vertAlign val="superscript"/>
        <sz val="10"/>
        <rFont val="Calibri Light"/>
        <family val="2"/>
      </rPr>
      <t xml:space="preserve"> (1)</t>
    </r>
  </si>
  <si>
    <t>Công nghệ thông tin (ứng dụng phần mềm)</t>
  </si>
  <si>
    <t>Cắt gọt kim loại</t>
  </si>
  <si>
    <t>Điện tử dân dụng</t>
  </si>
  <si>
    <t>Nghiệp vụ lễ tân</t>
  </si>
  <si>
    <t xml:space="preserve">Ghi chú: </t>
  </si>
  <si>
    <t>(1) Ghi theo tên tuyển sinh và mã số nghề theo Thông tư số 21/2014/TT-BLĐTBXH ngày 26/8/2014 quy định danh mục nghề đào tạo trình độ TCN,CĐN</t>
  </si>
  <si>
    <t>- Nghề nông nghiệp, nghề phi nông nghiệp trình độ sơ cấp nghề và dạy nghề dưới ba tháng ghi theo Bảng danh mục giáo dục, đào tạo của của hệ thống</t>
  </si>
  <si>
    <t xml:space="preserve"> giáo dục quốc dân ban hành kèm theo Quyết định số 38/2009/QĐ-TTg ngày 09/3/2009 của Thủ tướng Chính phủ (theo hướng dẫn tại Thông tư liên tịch</t>
  </si>
  <si>
    <t xml:space="preserve"> số 30/2012/TTLT-BLĐTBXH-BNV-BNN&amp;PTNT-BCT-BTTTT ngày 12/12/2012)</t>
  </si>
  <si>
    <t>Tổng số không tính số đào tạo tại trường, liên kết với nơi khác mà trường không cấp bằng, chứng chỉ</t>
  </si>
  <si>
    <t>* Mã số 400 = 410 + 420 + 430+440</t>
  </si>
  <si>
    <t>Họ và tên ………………..</t>
  </si>
  <si>
    <t>Mã số (1)</t>
  </si>
  <si>
    <t>Tổng số học sinh, sinh viên tuyển mới</t>
  </si>
  <si>
    <t>Tổng số học sinh, sinh viên tuyển mới chia theo đối tượng ưu tiên</t>
  </si>
  <si>
    <t>Dân tộc
thiểu số</t>
  </si>
  <si>
    <t>Không ưu tiên</t>
  </si>
  <si>
    <t>Đối tượng</t>
  </si>
  <si>
    <t>01</t>
  </si>
  <si>
    <t>02</t>
  </si>
  <si>
    <t>03</t>
  </si>
  <si>
    <t>04</t>
  </si>
  <si>
    <t>05</t>
  </si>
  <si>
    <t>06</t>
  </si>
  <si>
    <t>07</t>
  </si>
  <si>
    <t>08</t>
  </si>
  <si>
    <t>09</t>
  </si>
  <si>
    <t>10</t>
  </si>
  <si>
    <t>500</t>
  </si>
  <si>
    <t>510</t>
  </si>
  <si>
    <t>50480211</t>
  </si>
  <si>
    <t>50510201</t>
  </si>
  <si>
    <t>520</t>
  </si>
  <si>
    <r>
      <t xml:space="preserve">Phân theo nghề đào tạo </t>
    </r>
    <r>
      <rPr>
        <i/>
        <vertAlign val="superscript"/>
        <sz val="10"/>
        <rFont val="Calibri Light"/>
        <family val="2"/>
      </rPr>
      <t>(1)</t>
    </r>
  </si>
  <si>
    <t>40510344</t>
  </si>
  <si>
    <t>40810201</t>
  </si>
  <si>
    <t>530</t>
  </si>
  <si>
    <t>540</t>
  </si>
  <si>
    <t>- Nghề nông nghiệp, nghề phi nông nghiệp trình độ sơ cấp nghề và dạy nghề dưới ba tháng ghi theo Bảng danh mục giáo dục, đào tạo của của hệ thống giáo dục quốc dân ban hành kèm theo</t>
  </si>
  <si>
    <t>Quyết định số 38/2009/QĐ-TTg ngày 09/3/2009 của Thủ tướng Chính phủ (theo hướng dẫn tại Thông tư liên tịch số 30/2012/TTLT-BLĐTBXH-BNV-BNN&amp;PTNT-BCT-BTTTT ngày 12/12/2012)</t>
  </si>
  <si>
    <t>- Đối tượng 01: thương binh, bệnh binh, người được hưởng chính sách như thương binh</t>
  </si>
  <si>
    <t>được từ cấp Bộ, cấp tỉnh trở lên công nhận danh hiệu thợ giỏi, nghệ nhân hoặc được Tổng Liên đoàn Lao động Việt Nam, Trung ương Đoàn Thanh niên cộng sản Hồ Chí Minh cấp bằng và huy hiệu Lao động sáng tạo;</t>
  </si>
  <si>
    <t>- Đối tượng 03: con liệt sỹ, con thương binh, con bệnh binh, con của người hưởng chính sách;</t>
  </si>
  <si>
    <t>- Đối tượng 04: người dân tộc thiểu số ở những vùng có điều kiện kinh tế-xã hội đặc biệt khó khăn;</t>
  </si>
  <si>
    <t>- Đối tượng 05: người có cha mẹ thường trú tại vùng cao miền núi (trừ thành phố, thị xã, thị trấn) và vùng sâu hải đảo;</t>
  </si>
  <si>
    <t>- Đối tượng 06: người mồ côi không nơi nương tựa;</t>
  </si>
  <si>
    <t>- Đối tượng 07: người tàn tật, người khuyết tật có khó khăn về kinh tế;</t>
  </si>
  <si>
    <t>- Đối tượng 08: người có hoàn cảnh đặc biệt khó khăn vượt khó học tập;</t>
  </si>
  <si>
    <t>- Đối tượng 09: con công nhân, viên chức mà cha hoặc mẹ bị tai nạn lao động được hưởng trợ cấp thường xuyên;</t>
  </si>
  <si>
    <t>- Đối tượng 10: người có gia đình thuộc diện hộ nghèo theo quy định chung của Nhà nước.</t>
  </si>
  <si>
    <t>Chú ý:   Người thuộc nhiều diện ưu tiên theo đối tượng chỉ được hưởng chế độ ưu tiên cao nhất.</t>
  </si>
  <si>
    <t>Chỉ tiêu
(Nghề đào tạo;
Họ và tên)</t>
  </si>
  <si>
    <t>CMND</t>
  </si>
  <si>
    <t>Năm
sinh</t>
  </si>
  <si>
    <t>Dân tộc</t>
  </si>
  <si>
    <t>Hộ khẩu thường trú
(Tỉnh
Thành phố)</t>
  </si>
  <si>
    <t>Nam
(x)</t>
  </si>
  <si>
    <t>Nữ
(x)</t>
  </si>
  <si>
    <t>Kinh
(x)</t>
  </si>
  <si>
    <t>Phân theo đối tượng ưu tiên</t>
  </si>
  <si>
    <t>Phân theo đối tượng chính sách</t>
  </si>
  <si>
    <t>Có
(x)</t>
  </si>
  <si>
    <t>Dân tộc 
(Mường, Tày,…)</t>
  </si>
  <si>
    <t>Không ưu tiên
(x)</t>
  </si>
  <si>
    <t>Sinh viên là con em người có công, hộ nghèo
(x)</t>
  </si>
  <si>
    <t>Họ đệm</t>
  </si>
  <si>
    <t>Tên</t>
  </si>
  <si>
    <t>Số</t>
  </si>
  <si>
    <t>Cấp tại</t>
  </si>
  <si>
    <t>01
(x)</t>
  </si>
  <si>
    <t>02
(x)</t>
  </si>
  <si>
    <t>03
(x)</t>
  </si>
  <si>
    <t>04
(x)</t>
  </si>
  <si>
    <t>05
(x)</t>
  </si>
  <si>
    <t>06
(x)</t>
  </si>
  <si>
    <t>07
(x)</t>
  </si>
  <si>
    <t>08
(x)</t>
  </si>
  <si>
    <t>09
(x)</t>
  </si>
  <si>
    <t>10
(x)</t>
  </si>
  <si>
    <t>D</t>
  </si>
  <si>
    <t>E</t>
  </si>
  <si>
    <t>F</t>
  </si>
  <si>
    <t>Tổng cộng</t>
  </si>
  <si>
    <t>1</t>
  </si>
  <si>
    <t>2</t>
  </si>
  <si>
    <t>3</t>
  </si>
  <si>
    <t>4</t>
  </si>
  <si>
    <t>Duy</t>
  </si>
  <si>
    <t>5</t>
  </si>
  <si>
    <t>6</t>
  </si>
  <si>
    <t>……………</t>
  </si>
  <si>
    <t>Học sinh là con em người có công, hộ nghèo
(x)</t>
  </si>
  <si>
    <t>Đối tượng khác
(x)</t>
  </si>
  <si>
    <t>ĐT nhóm 1
(x)</t>
  </si>
  <si>
    <t>ĐT nhóm 2
(x)</t>
  </si>
  <si>
    <t>ĐT nhóm 3
(x)</t>
  </si>
  <si>
    <t>Tổng cộng (=A+B)</t>
  </si>
  <si>
    <t>Trình độ Sơ cấp nghề</t>
  </si>
  <si>
    <t>Kế hoạch Năm ……..</t>
  </si>
  <si>
    <t>1= 7+ 9+ 11+ 13</t>
  </si>
  <si>
    <t>Trong đó nghề trọng điểm</t>
  </si>
  <si>
    <t>Nghề ……….</t>
  </si>
  <si>
    <t xml:space="preserve">KẾ HOẠCH TUYỂN SINH HỌC NGHỀ NĂM ……… </t>
  </si>
  <si>
    <r>
      <t xml:space="preserve">Mã số nghề </t>
    </r>
    <r>
      <rPr>
        <vertAlign val="superscript"/>
        <sz val="8"/>
        <rFont val="Times New Roman"/>
        <family val="1"/>
      </rPr>
      <t>(1)</t>
    </r>
    <r>
      <rPr>
        <sz val="8"/>
        <rFont val="Times New Roman"/>
        <family val="1"/>
      </rPr>
      <t>,
Mã học sinh</t>
    </r>
  </si>
  <si>
    <r>
      <t>Sinh viên được vay tín dụng theo QĐ 157</t>
    </r>
    <r>
      <rPr>
        <vertAlign val="superscript"/>
        <sz val="8"/>
        <rFont val="Times New Roman"/>
        <family val="1"/>
      </rPr>
      <t xml:space="preserve"> (2)
</t>
    </r>
    <r>
      <rPr>
        <sz val="8"/>
        <rFont val="Times New Roman"/>
        <family val="1"/>
      </rPr>
      <t>(x)</t>
    </r>
  </si>
  <si>
    <r>
      <t>Sinh viên được cử tuyển</t>
    </r>
    <r>
      <rPr>
        <vertAlign val="superscript"/>
        <sz val="8"/>
        <rFont val="Times New Roman"/>
        <family val="1"/>
      </rPr>
      <t xml:space="preserve"> (3)
</t>
    </r>
    <r>
      <rPr>
        <sz val="8"/>
        <rFont val="Times New Roman"/>
        <family val="1"/>
      </rPr>
      <t>(x)</t>
    </r>
  </si>
  <si>
    <r>
      <t>Sinh viên được đặt hàng đào tạo</t>
    </r>
    <r>
      <rPr>
        <vertAlign val="superscript"/>
        <sz val="8"/>
        <rFont val="Times New Roman"/>
        <family val="1"/>
      </rPr>
      <t xml:space="preserve"> (4)
</t>
    </r>
    <r>
      <rPr>
        <sz val="8"/>
        <rFont val="Times New Roman"/>
        <family val="1"/>
      </rPr>
      <t>(x)</t>
    </r>
  </si>
  <si>
    <t>Dân tộc 
thiểu số</t>
  </si>
  <si>
    <t>7</t>
  </si>
  <si>
    <t>8</t>
  </si>
  <si>
    <t>9</t>
  </si>
  <si>
    <t>Nghề ……..</t>
  </si>
  <si>
    <r>
      <t>Học sinh được vay tín dụng theo QĐ 157</t>
    </r>
    <r>
      <rPr>
        <vertAlign val="superscript"/>
        <sz val="8"/>
        <rFont val="Times New Roman"/>
        <family val="1"/>
      </rPr>
      <t xml:space="preserve"> (2)
</t>
    </r>
    <r>
      <rPr>
        <sz val="8"/>
        <rFont val="Times New Roman"/>
        <family val="1"/>
      </rPr>
      <t>(x)</t>
    </r>
  </si>
  <si>
    <r>
      <t>Học sinh được cử tuyển</t>
    </r>
    <r>
      <rPr>
        <vertAlign val="superscript"/>
        <sz val="8"/>
        <rFont val="Times New Roman"/>
        <family val="1"/>
      </rPr>
      <t xml:space="preserve"> (3)
</t>
    </r>
    <r>
      <rPr>
        <sz val="8"/>
        <rFont val="Times New Roman"/>
        <family val="1"/>
      </rPr>
      <t>(x)</t>
    </r>
  </si>
  <si>
    <r>
      <t>Học sinh được đặt hàng đào tạo</t>
    </r>
    <r>
      <rPr>
        <vertAlign val="superscript"/>
        <sz val="8"/>
        <rFont val="Times New Roman"/>
        <family val="1"/>
      </rPr>
      <t xml:space="preserve"> (4)
</t>
    </r>
    <r>
      <rPr>
        <sz val="8"/>
        <rFont val="Times New Roman"/>
        <family val="1"/>
      </rPr>
      <t>(x)</t>
    </r>
  </si>
  <si>
    <r>
      <t xml:space="preserve">Mã số nghề </t>
    </r>
    <r>
      <rPr>
        <vertAlign val="superscript"/>
        <sz val="10"/>
        <rFont val="Times"/>
        <family val="1"/>
      </rPr>
      <t>(1)</t>
    </r>
    <r>
      <rPr>
        <sz val="10"/>
        <rFont val="Times"/>
        <family val="1"/>
      </rPr>
      <t>,
Mã học sinh</t>
    </r>
  </si>
  <si>
    <t xml:space="preserve"> </t>
  </si>
  <si>
    <r>
      <t>Dạy nghề cho LĐNT</t>
    </r>
    <r>
      <rPr>
        <vertAlign val="superscript"/>
        <sz val="8"/>
        <rFont val="Times"/>
        <family val="1"/>
      </rPr>
      <t xml:space="preserve"> (5)</t>
    </r>
  </si>
  <si>
    <t>A. Trình độ Cao đẳng nghề và Trung cấp nghề</t>
  </si>
  <si>
    <r>
      <t xml:space="preserve">Mã nghề </t>
    </r>
    <r>
      <rPr>
        <b/>
        <vertAlign val="superscript"/>
        <sz val="10"/>
        <rFont val="Calibri Light"/>
        <family val="2"/>
      </rPr>
      <t>(1)</t>
    </r>
  </si>
  <si>
    <r>
      <t>Học sinh được vay tín dụng theo QĐ 157</t>
    </r>
    <r>
      <rPr>
        <vertAlign val="superscript"/>
        <sz val="10"/>
        <rFont val="Calibri Light"/>
        <family val="2"/>
      </rPr>
      <t xml:space="preserve"> (2)</t>
    </r>
  </si>
  <si>
    <r>
      <t>Học sinh được cử tuyển</t>
    </r>
    <r>
      <rPr>
        <vertAlign val="superscript"/>
        <sz val="10"/>
        <rFont val="Calibri Light"/>
        <family val="2"/>
      </rPr>
      <t xml:space="preserve"> (3)</t>
    </r>
  </si>
  <si>
    <t>Số lượng HS, SV là con em người có công, hộ nghèo</t>
  </si>
  <si>
    <r>
      <t>Học sinh được đặt hàng đào tạo</t>
    </r>
    <r>
      <rPr>
        <vertAlign val="superscript"/>
        <sz val="10"/>
        <rFont val="Calibri Light"/>
        <family val="2"/>
      </rPr>
      <t xml:space="preserve"> (4)</t>
    </r>
  </si>
  <si>
    <t>Tr. đó: Nữ</t>
  </si>
  <si>
    <t>Trình độ Cao đẳng nghề</t>
  </si>
  <si>
    <t>Trình độ Trung cấp nghề</t>
  </si>
  <si>
    <t>B. Trình độ Sơ cấp nghề và dạy nghề dưới 3 tháng</t>
  </si>
  <si>
    <r>
      <t>Dạy nghề cho lao động nông thôn</t>
    </r>
    <r>
      <rPr>
        <b/>
        <vertAlign val="superscript"/>
        <sz val="7"/>
        <rFont val="Times New Roman"/>
        <family val="1"/>
      </rPr>
      <t xml:space="preserve"> (5)</t>
    </r>
  </si>
  <si>
    <t>Đối tượng khác</t>
  </si>
  <si>
    <t>Đối tượng nhóm 1</t>
  </si>
  <si>
    <t>Đối tượng nhóm 2</t>
  </si>
  <si>
    <t>Đối tượng nhóm 3</t>
  </si>
  <si>
    <t>Tổng số (=I+II)</t>
  </si>
  <si>
    <t>Đủ điều kiện dự thi tốt nghiệp
(x)</t>
  </si>
  <si>
    <t>Phân loại tốt nghiệp</t>
  </si>
  <si>
    <t>Loại</t>
  </si>
  <si>
    <t xml:space="preserve">xuất </t>
  </si>
  <si>
    <t>giỏi</t>
  </si>
  <si>
    <t>khá</t>
  </si>
  <si>
    <t>trung bình</t>
  </si>
  <si>
    <t>trung</t>
  </si>
  <si>
    <t>sắc
(x)</t>
  </si>
  <si>
    <t>(x)</t>
  </si>
  <si>
    <t>khá
(x)</t>
  </si>
  <si>
    <t>bình
(x)</t>
  </si>
  <si>
    <t>Đủ điều kiện dự thi tốt nghiệp</t>
  </si>
  <si>
    <t>sắc</t>
  </si>
  <si>
    <t>bình</t>
  </si>
  <si>
    <r>
      <t xml:space="preserve">Mã nghề </t>
    </r>
    <r>
      <rPr>
        <b/>
        <vertAlign val="superscript"/>
        <sz val="9"/>
        <rFont val="Calibri Light"/>
        <family val="2"/>
      </rPr>
      <t>(1)</t>
    </r>
  </si>
  <si>
    <r>
      <t>Học sinh được vay tín dụng theo QĐ 157</t>
    </r>
    <r>
      <rPr>
        <vertAlign val="superscript"/>
        <sz val="9"/>
        <rFont val="Calibri Light"/>
        <family val="2"/>
      </rPr>
      <t xml:space="preserve"> (2)</t>
    </r>
  </si>
  <si>
    <r>
      <t>Học sinh được cử tuyển</t>
    </r>
    <r>
      <rPr>
        <vertAlign val="superscript"/>
        <sz val="9"/>
        <rFont val="Calibri Light"/>
        <family val="2"/>
      </rPr>
      <t xml:space="preserve"> (3)</t>
    </r>
  </si>
  <si>
    <r>
      <t>Học sinh được đặt hàng đào tạo</t>
    </r>
    <r>
      <rPr>
        <vertAlign val="superscript"/>
        <sz val="9"/>
        <rFont val="Calibri Light"/>
        <family val="2"/>
      </rPr>
      <t xml:space="preserve"> (4)</t>
    </r>
  </si>
  <si>
    <r>
      <t>Dạy nghề cho lao động nông thôn</t>
    </r>
    <r>
      <rPr>
        <b/>
        <vertAlign val="superscript"/>
        <sz val="9"/>
        <rFont val="Times New Roman"/>
        <family val="1"/>
      </rPr>
      <t xml:space="preserve"> (5)</t>
    </r>
  </si>
  <si>
    <r>
      <t>Phân theo nghề đào tạo</t>
    </r>
    <r>
      <rPr>
        <i/>
        <vertAlign val="superscript"/>
        <sz val="9"/>
        <rFont val="Calibri Light"/>
        <family val="2"/>
      </rPr>
      <t xml:space="preserve"> (1)</t>
    </r>
  </si>
  <si>
    <t>SỐ HỌC SINH, SINH VIÊN HỌC NGHỀ (THEO ĐỐI TƯỢNG CHÍNH SÁCH) TỐT NGHIỆP TẠI CƠ SỞ QÚI 1 (6 THÁNG, 9 THÁNG)</t>
  </si>
  <si>
    <r>
      <t xml:space="preserve">Mã số nghề </t>
    </r>
    <r>
      <rPr>
        <vertAlign val="superscript"/>
        <sz val="9"/>
        <rFont val="Calibri Light"/>
        <family val="2"/>
      </rPr>
      <t>(1)</t>
    </r>
    <r>
      <rPr>
        <sz val="9"/>
        <rFont val="Calibri Light"/>
        <family val="2"/>
      </rPr>
      <t>,
Mã học sinh</t>
    </r>
  </si>
  <si>
    <r>
      <t>Dạy nghề cho LĐNT</t>
    </r>
    <r>
      <rPr>
        <vertAlign val="superscript"/>
        <sz val="8"/>
        <rFont val="Calibri Light"/>
        <family val="2"/>
      </rPr>
      <t xml:space="preserve"> (5)</t>
    </r>
  </si>
  <si>
    <t>THÔNG TIN VỀ HỌC SINH TỐT NGHIỆP TRÌNH ĐỘ SƠ CẤP NGHỀ VÀ DẠY NGHỀ DƯỚI 3 THÁNG QUÍ 1 (6 THÁNG, 9 THÁNG)</t>
  </si>
  <si>
    <r>
      <t xml:space="preserve">Mã số nghề </t>
    </r>
    <r>
      <rPr>
        <vertAlign val="superscript"/>
        <sz val="8"/>
        <rFont val="Calibri Light"/>
        <family val="2"/>
      </rPr>
      <t>(1)</t>
    </r>
    <r>
      <rPr>
        <sz val="8"/>
        <rFont val="Calibri Light"/>
        <family val="2"/>
      </rPr>
      <t>,
Mã học sinh</t>
    </r>
  </si>
  <si>
    <t>THÔNG TIN VỀ HỌC SINH TỐT NGHIỆP TRÌNH ĐỘ TRUNG CẤP NGHỀ TẠI CƠ SỞ QUÍ 1 (6 THÁNG, 9 THÁNG)</t>
  </si>
  <si>
    <t>THÔNG TIN VỀ SINH VIÊN TỐT NGHIỆP TRÌNH ĐỘ CAO ĐẲNG NGHỀ TẠI CƠ SỞ QUÍ 1 (6 THÁNG, 9 THÁNG)</t>
  </si>
  <si>
    <t>THÔNG TIN VỀ HỌC SINH TUYỂN MỚI TRÌNH ĐỘ SƠ CẤP NGHỀ VÀ DẠY NGHỀ DƯỚI 3 THÁNG TẠI CƠ SỞ QUÍ 1(6 THÁNG, 9 THÁNG)</t>
  </si>
  <si>
    <t>THÔNG TIN VỀ HỌC SINH TUYỂN MỚI TRÌNH ĐỘ TRUNG CẤP NGHỀ TẠI CƠ SỞ QUÝ 1 (6 THÁNG, 9 THÁNG)</t>
  </si>
  <si>
    <t>THÔNG TIN VỀ SINH VIÊN TUYỂN MỚI TRÌNH ĐỘ CAO ĐẲNG NGHỀ TẠI CƠ SỞ QUÝ I (6 THÁNG, 9 THÁNG)</t>
  </si>
  <si>
    <t xml:space="preserve">                       (Ghi cụ thể: Đại học/cao đẳng/trung cấp/trung tâm hoặc Công ty TNHH / Công ty Cổ phần CP/ HTX,...)</t>
  </si>
  <si>
    <t xml:space="preserve">   ¨   Trường cao đẳng nghề                          Trường trung cấp nghề</t>
  </si>
  <si>
    <r>
      <t xml:space="preserve">  ¨   Trung tâm dạy nghề/ Trung tâm giáo dục nghề nghiệp </t>
    </r>
    <r>
      <rPr>
        <vertAlign val="superscript"/>
        <sz val="12"/>
        <color indexed="10"/>
        <rFont val="Calibri Light"/>
        <family val="2"/>
      </rPr>
      <t>(*)</t>
    </r>
    <r>
      <rPr>
        <sz val="12"/>
        <color indexed="10"/>
        <rFont val="Calibri Light"/>
        <family val="2"/>
      </rPr>
      <t xml:space="preserve">                          Cơ sở khác có dạy nghề: ……………………………………</t>
    </r>
  </si>
  <si>
    <t>Tên đơn vị trực thuộc có tư cách pháp nhân</t>
  </si>
  <si>
    <t>GIÁO VIÊN, GIẢNG VIÊN DẠY NGHỀ</t>
  </si>
  <si>
    <t>Mã số</t>
  </si>
  <si>
    <t>Tổng số giáo viên, giảng viên</t>
  </si>
  <si>
    <t>Trong đó</t>
  </si>
  <si>
    <t>Theo trình độ, kỹ năng, nghiệp vụ chuyên môn</t>
  </si>
  <si>
    <t>Phân loại theo tuổi</t>
  </si>
  <si>
    <t xml:space="preserve">Ngoại ngữ </t>
  </si>
  <si>
    <t>Tin học</t>
  </si>
  <si>
    <t xml:space="preserve">Kỹ năng nghề </t>
  </si>
  <si>
    <t>Nghiệp vụ sư phạm</t>
  </si>
  <si>
    <t>Dưới 30</t>
  </si>
  <si>
    <t>30-35</t>
  </si>
  <si>
    <t>36-40</t>
  </si>
  <si>
    <t>41-45</t>
  </si>
  <si>
    <t>46-50</t>
  </si>
  <si>
    <t>51-55</t>
  </si>
  <si>
    <t>56-60</t>
  </si>
  <si>
    <t>Trên 60</t>
  </si>
  <si>
    <t>Trình độ C trở lên</t>
  </si>
  <si>
    <t>Trình độ B</t>
  </si>
  <si>
    <t>Trình độ A</t>
  </si>
  <si>
    <t>Khác (Cử nhân, TOEFL, IELTS,…)</t>
  </si>
  <si>
    <t>Khác (Cử nhân, IC3,….)</t>
  </si>
  <si>
    <t>CCKNNQG bậc 3 hoặc bậc thợ 5/7, 4/6 hoặc tốt nghiệp CĐN trở lên hoặc tương đương</t>
  </si>
  <si>
    <t xml:space="preserve">CCKNNQG bậc 2 hoặc bậc thợ 4/7, 3/6 </t>
  </si>
  <si>
    <t>CCKNNQG bậc 1 hoặc bậc thợ 3/7, 2/6 hoặc tốt nghiệp TCN</t>
  </si>
  <si>
    <t>Khác</t>
  </si>
  <si>
    <t xml:space="preserve">SPDN dạy trình độ TC, CĐ hoặc tương đương </t>
  </si>
  <si>
    <t>SPDN dạy trình độ SC</t>
  </si>
  <si>
    <t>I-Theo cơ hữu/thỉnh giảng/quốc tế</t>
  </si>
  <si>
    <t>1. Cơ hữu</t>
  </si>
  <si>
    <r>
      <t xml:space="preserve">- Biên chế </t>
    </r>
    <r>
      <rPr>
        <i/>
        <sz val="10"/>
        <rFont val="Calibri Light"/>
        <family val="2"/>
      </rPr>
      <t>(trực tiếp giảng dạy)</t>
    </r>
  </si>
  <si>
    <r>
      <t xml:space="preserve">- Hợp đồng dài hạn </t>
    </r>
    <r>
      <rPr>
        <i/>
        <sz val="10"/>
        <rFont val="Calibri Light"/>
        <family val="2"/>
      </rPr>
      <t>(trực tiếp giảng dạy)</t>
    </r>
  </si>
  <si>
    <t>- Kiêm nhiệm là cán bộ quản lý</t>
  </si>
  <si>
    <t>2. Thỉnh giảng trong nước</t>
  </si>
  <si>
    <t>3. Quốc tế</t>
  </si>
  <si>
    <t>II-Theo trình độ chuyên môn</t>
  </si>
  <si>
    <t>1. Tiễn sĩ</t>
  </si>
  <si>
    <t>2. Thạc sĩ</t>
  </si>
  <si>
    <t>3. Đại học</t>
  </si>
  <si>
    <t>4. Cao đẳng, Cao đẳng nghề</t>
  </si>
  <si>
    <t>5. Trung cấp, Trung cấp nghề</t>
  </si>
  <si>
    <t>6. Khác (THCN, CNKT, Sơ cấp, CCN,…)</t>
  </si>
  <si>
    <t>* Mã số 300 = 310 + 320 + 330 = 340 + 350 +360 +370 +380 + 390</t>
  </si>
  <si>
    <t>* Cột 1 = Cột 20 + Cột 21 + Cột 22 + Cột 23 + Cột 24 + Cột 25 + Cột 26 + Cột 27</t>
  </si>
  <si>
    <t>Cột 13: Chứng chỉ KNNQG bậc 3 hoặc CCKN thực hành nghề trình độ CĐ hoặc chứng nhận bậc thợ 5/7, bậc thợ 4/6 hoặc nghệ nhân cấp quốc gia (ưu tú, nhân dân) hoặc bằng tốt nghiệp CĐN trở lên</t>
  </si>
  <si>
    <t>Cột 14: Chứng chỉ kỹ năng nghề bậc 2 hoặc chứng nhận bậc thợ 4/7, 3/6</t>
  </si>
  <si>
    <t>Cột 15: Chứng chỉ KNNQG bậc 1 hoặc CCKN thực hành nghề trình độ trung cấp hoặc chứng nhận bậc thợ 3/7, 2/6 hoặc chứng nhận nghệ nhân cấp tỉnh/thành phố trực thuộc TW hoặc tốt nghiệp TCN</t>
  </si>
  <si>
    <t xml:space="preserve">Cột 16: Bậc kỹ năng nghề khác (không nằm trong nội dung cột 36, 37, 38) </t>
  </si>
  <si>
    <t>Cột 17: Chứng chỉ Nghiệp vụ SPDN trình độ Trung cấp, Cao đẳng hoặc Đại học Sư phạm kỹ thuật hoặc Cao đẳng Sư phạm kỹ thuật hoặc CCSP Bậc 2 (từ 2005 trở về trước)</t>
  </si>
  <si>
    <t xml:space="preserve">Cột 18: Chứng chỉ nghiệp vụ sư phạm dạy nghề cho giáo viên dạy trình độ sơ cấp nghề </t>
  </si>
  <si>
    <t>Cột 19: Chúng chỉ sư phạm Bậc 1, Bậc 2 từ năm 2006 đến nay; Đại học sư phạm (lý, hóa…)</t>
  </si>
  <si>
    <t>THÔNG TIN VỀ ĐỘI NGŨ GIÁO VIÊN, GIẢNG VIÊN TẠI CƠ SỞ</t>
  </si>
  <si>
    <t>Chỉ tiêu
(Bộ phận công tác;
Họ và tên)</t>
  </si>
  <si>
    <t>Chức
danh</t>
  </si>
  <si>
    <t>Cơ hữu/thỉnh giảng/quốc tế</t>
  </si>
  <si>
    <t>Trình độ chuyên môn, nghiệp vụ</t>
  </si>
  <si>
    <t>Số năm kinh nghiệm giảng dạy</t>
  </si>
  <si>
    <t>Danh hiệu</t>
  </si>
  <si>
    <t>Đảng viên
(x)</t>
  </si>
  <si>
    <t>Cơ hữu</t>
  </si>
  <si>
    <t>Kiêm nhiệm là cán bộ quản lý
(x)</t>
  </si>
  <si>
    <t>Thỉnh giảng trong nước
(x)</t>
  </si>
  <si>
    <t>Quốc
tế
(x)</t>
  </si>
  <si>
    <t>Chuyên môn (TS,ThS, ĐH,CĐ,…)</t>
  </si>
  <si>
    <t>Chuyên ngành đào tạo</t>
  </si>
  <si>
    <t>Ngoại ngữ</t>
  </si>
  <si>
    <t>Kỹ năng nghề</t>
  </si>
  <si>
    <t>Lý luận chính trị
(CC, TC, SC)</t>
  </si>
  <si>
    <t>Quản lý nhà nước
(CC, CVC, QLGD)</t>
  </si>
  <si>
    <t xml:space="preserve"> Nhà giáo nhân dân
(x)</t>
  </si>
  <si>
    <t>Nhà giáo ưu tú
(x)</t>
  </si>
  <si>
    <t>Tiễn sĩ
(x)</t>
  </si>
  <si>
    <t>Thạc sĩ
(x)</t>
  </si>
  <si>
    <t>Đại học
(x)</t>
  </si>
  <si>
    <t>Cao đẳng, Cao đẳng nghề
(x)</t>
  </si>
  <si>
    <t>Trung cấp, Trung cấp nghề
(x)</t>
  </si>
  <si>
    <t>Khác
(THCN, 
CNKT, 
Sơ cấp,
CCN,…)
(x)</t>
  </si>
  <si>
    <t>Ngôn ngữ
(Tiếng Anh,
Tiếng Pháp,…)</t>
  </si>
  <si>
    <t>Trình độ</t>
  </si>
  <si>
    <t>Đạt chuẩn
(x)</t>
  </si>
  <si>
    <t>Trình độ C trở lên
 (x)</t>
  </si>
  <si>
    <t>Trình độ B
(x)</t>
  </si>
  <si>
    <t>Trình độ A
(x)</t>
  </si>
  <si>
    <t>Khác (Cử nhân, IC3,…)
(x)</t>
  </si>
  <si>
    <t>CCKNNQG bậc 3 hoặc bậc thợ 5/7, 4/6 hoặc tốt nghiệp CĐN trở lên hoặc tương đương
(x)</t>
  </si>
  <si>
    <t>CCKNNQG bậc 2 hoặc bậc thợ 4/7, 3/6
(x)</t>
  </si>
  <si>
    <t>CCKNNQG bậc 1 hoặc bậc thợ 3/7, 2/6 hoặc tốt nghiệp TCN
(x)</t>
  </si>
  <si>
    <t>Khác
(x)</t>
  </si>
  <si>
    <t xml:space="preserve">Khác </t>
  </si>
  <si>
    <t>Ban giám hiệu</t>
  </si>
  <si>
    <t>Nguyễn Văn A</t>
  </si>
  <si>
    <t>Hiệu trưởng</t>
  </si>
  <si>
    <t>Kinh tế</t>
  </si>
  <si>
    <t>Tiếng Đức</t>
  </si>
  <si>
    <t>CC</t>
  </si>
  <si>
    <t>CVC</t>
  </si>
  <si>
    <t>Phòng Đào tạo</t>
  </si>
  <si>
    <t>Trần Văn H</t>
  </si>
  <si>
    <t>Trưởng phòng</t>
  </si>
  <si>
    <t>Quản lý giáo dục</t>
  </si>
  <si>
    <t>Tiếng Anh</t>
  </si>
  <si>
    <t>Bậc 3</t>
  </si>
  <si>
    <t>TC</t>
  </si>
  <si>
    <t>QLGD</t>
  </si>
  <si>
    <t>Khoa Điên tử Công nghiệp</t>
  </si>
  <si>
    <t>Lê Thị L</t>
  </si>
  <si>
    <t>Giáo viên</t>
  </si>
  <si>
    <t>SC</t>
  </si>
  <si>
    <t>* Tiêu chuẩn về ngoại ngữ, tin học, kỹ năng nghề và nghiệp vụ sư phạm áp dụng theo quy định tại Thông tư số 30/TT-BLĐTBXH ngày 29/9/2010 quy định chuẩn giáo viên, giảng viên dạy nghề</t>
  </si>
  <si>
    <r>
      <t xml:space="preserve">Biên chế </t>
    </r>
    <r>
      <rPr>
        <i/>
        <sz val="8"/>
        <rFont val="Calibri Light"/>
        <family val="2"/>
      </rPr>
      <t>(trực tiếp giảng dạy)
(x)</t>
    </r>
  </si>
  <si>
    <r>
      <t xml:space="preserve">Hợp đồng dài hạn </t>
    </r>
    <r>
      <rPr>
        <i/>
        <sz val="8"/>
        <rFont val="Calibri Light"/>
        <family val="2"/>
      </rPr>
      <t>(trực tiếp giảng dạy)
(x)</t>
    </r>
  </si>
  <si>
    <t>CƠ SỞ VẬT CHẤT</t>
  </si>
  <si>
    <t>Đơn vị</t>
  </si>
  <si>
    <t>Tổng số chia ra</t>
  </si>
  <si>
    <t>tính</t>
  </si>
  <si>
    <t>làm mới</t>
  </si>
  <si>
    <t>Kiên</t>
  </si>
  <si>
    <t>Bán kiên cố</t>
  </si>
  <si>
    <t>Nhà</t>
  </si>
  <si>
    <t>trong năm</t>
  </si>
  <si>
    <t>cố</t>
  </si>
  <si>
    <t>(cấp 4)</t>
  </si>
  <si>
    <t>tạm</t>
  </si>
  <si>
    <t>I - Đất đai cơ sở quản lý sử dụng</t>
  </si>
  <si>
    <t>Diện tích đất đai (Tổng số)</t>
  </si>
  <si>
    <t>ha</t>
  </si>
  <si>
    <t>II- Diện tích đất xây dựng (Tổng số)</t>
  </si>
  <si>
    <t>m2</t>
  </si>
  <si>
    <t>1- Giảng đường/Phòng học lý thuyết:</t>
  </si>
  <si>
    <t>Diện tích (Tổng số)</t>
  </si>
  <si>
    <t>Số phòng học</t>
  </si>
  <si>
    <t>phòng</t>
  </si>
  <si>
    <t xml:space="preserve">Trong đó: </t>
  </si>
  <si>
    <t xml:space="preserve">      1.1 - Phòng máy tính</t>
  </si>
  <si>
    <t xml:space="preserve">              Số phòng</t>
  </si>
  <si>
    <t xml:space="preserve">      1.2 - Phòng học ngoại ngữ</t>
  </si>
  <si>
    <t>Số phòng</t>
  </si>
  <si>
    <t>2- Xưởng thực tập, thực hành, Phòng thí nghiệm:</t>
  </si>
  <si>
    <t xml:space="preserve"> 2.1 - Xưởng thực tập, thực hành</t>
  </si>
  <si>
    <t xml:space="preserve"> Số phòng</t>
  </si>
  <si>
    <t xml:space="preserve"> 2.2 - Phòng thí nghiệm</t>
  </si>
  <si>
    <t>3. Thư viện/Trung tâm học liệu:</t>
  </si>
  <si>
    <t>4- Nhà ở học sinh (ký túc xá):</t>
  </si>
  <si>
    <t>Số chỗ ở</t>
  </si>
  <si>
    <t>5- Nhà tập đa năng:</t>
  </si>
  <si>
    <t>6- Diện tích khác</t>
  </si>
  <si>
    <t xml:space="preserve">              - Bể bơi : Diện tích</t>
  </si>
  <si>
    <t xml:space="preserve">              - Sân vận động: Diện tích</t>
  </si>
  <si>
    <t>Ghi chú: Không ghi vào ô đánh dấu x</t>
  </si>
  <si>
    <t>* Các cơ sở dạy nghề có từ 400 học sinh trở lên, có thể tổ chức một phòng học lớn (giảng đường) Quy mô giảng đường được tính căn cứ vào số lượng học sinh, chương trình học tập, mục tiêu đào tạo, khả năng thiết bị và theo nhiệm vụ thiết kế được duyệt.</t>
  </si>
  <si>
    <t xml:space="preserve">  Số phòng</t>
  </si>
  <si>
    <t>Đơn vị báo cáo:</t>
  </si>
  <si>
    <t>Tổng</t>
  </si>
  <si>
    <t>Chi tiết</t>
  </si>
  <si>
    <t>NSTW</t>
  </si>
  <si>
    <t>NSĐP, nguồn khác</t>
  </si>
  <si>
    <t>Vốn ĐTPT</t>
  </si>
  <si>
    <t>Vốn SN</t>
  </si>
  <si>
    <t>Dự án Đổi mới và phát triển dạy nghề</t>
  </si>
  <si>
    <t>Theo nội dung sử dụng kinh phí</t>
  </si>
  <si>
    <t>Xây dựng nhà xưởng, phòng học</t>
  </si>
  <si>
    <t>Mua sắm thiết bị dạy nghề</t>
  </si>
  <si>
    <t>Phát triển chương trình, giáo trình dạy nghề</t>
  </si>
  <si>
    <t>Phát triển đội ngũ giáo viên và cán bộ quản lý dạy nghề</t>
  </si>
  <si>
    <t>Theo đối tượng sử dụng kinh phí</t>
  </si>
  <si>
    <t>Trường CĐN/TCN…</t>
  </si>
  <si>
    <t>1.1</t>
  </si>
  <si>
    <t>1.2</t>
  </si>
  <si>
    <t>1.3</t>
  </si>
  <si>
    <t>1.4</t>
  </si>
  <si>
    <t>Chi tiết theo từng nghề trọng điểm</t>
  </si>
  <si>
    <t>a</t>
  </si>
  <si>
    <t>Tên nghề trọng điểm…</t>
  </si>
  <si>
    <t>b</t>
  </si>
  <si>
    <t>…</t>
  </si>
  <si>
    <t>Dự án Đào tạo nghề cho lao động nông thôn</t>
  </si>
  <si>
    <t>Hỗ trợ lao động nông thôn học nghề</t>
  </si>
  <si>
    <t>Đào tạo, bồi dưỡng cán bộ công chức xã</t>
  </si>
  <si>
    <t>Trường TCN cấp huyện/TTDN huyện...Trong đó:</t>
  </si>
  <si>
    <t>Thủ trưởng đơn vị</t>
  </si>
  <si>
    <t>Đơn vị báo cáo:</t>
  </si>
  <si>
    <t>Đvt: triệu đồng</t>
  </si>
  <si>
    <t xml:space="preserve">CHỈ TIÊU BÁO CÁO </t>
  </si>
  <si>
    <t xml:space="preserve">Tổng thu </t>
  </si>
  <si>
    <t>Nguồn thu từ hoạt động sự nghiệp</t>
  </si>
  <si>
    <t xml:space="preserve">  </t>
  </si>
  <si>
    <t>Nguồn khác</t>
  </si>
  <si>
    <t>Tổng chi</t>
  </si>
  <si>
    <t>Chi thường xuyên</t>
  </si>
  <si>
    <t>Chi đầu tư phát triển</t>
  </si>
  <si>
    <t>Trong đó: Thu học phí</t>
  </si>
  <si>
    <t>- Cao đẳng nghề</t>
  </si>
  <si>
    <t>- Trung cấp nghề</t>
  </si>
  <si>
    <t>- Sơ cấp nghề và DN&lt; 3 tháng</t>
  </si>
  <si>
    <t>* Trong đó</t>
  </si>
  <si>
    <t xml:space="preserve">Nguồn NSNN cấp: </t>
  </si>
  <si>
    <t>- Trung ương</t>
  </si>
  <si>
    <t>- Địa phương</t>
  </si>
  <si>
    <t xml:space="preserve">* Trong đó: </t>
  </si>
  <si>
    <t>- Xây dựng nhà xưởng, phòng học</t>
  </si>
  <si>
    <t>- Mua sắm thiết bị dạy nghề</t>
  </si>
  <si>
    <t>- Phát triển chương trình, giáo trình dạy nghề</t>
  </si>
  <si>
    <t>- Phát triển ĐNGV và cán bộ quản lý dạy nghề</t>
  </si>
  <si>
    <t>Ngày        tháng         năm ……..</t>
  </si>
  <si>
    <t xml:space="preserve">KẾT QUẢ THỰC HIỆN DỰ TOÁN KINH PHÍ CÁC DỰ ÁN DẠY NGHỀ THUỘC CHƯƠNG TRÌNH MỤC TIÊU QUỐC GIA VỀ VIỆC LÀM VÀ DẠY NGHỀ NĂM ………. </t>
  </si>
  <si>
    <t>Ngày        tháng         năm ……</t>
  </si>
  <si>
    <t>11</t>
  </si>
  <si>
    <t>12</t>
  </si>
  <si>
    <t>13</t>
  </si>
  <si>
    <t>14</t>
  </si>
  <si>
    <t>15</t>
  </si>
  <si>
    <t>16</t>
  </si>
  <si>
    <t xml:space="preserve">TỔNG HỢP DỰ TOÁN THU CHI CHO DẠY NGHỀ THỰC HIỆN NĂM ……… , 
ƯỚC THỰC HIỆN NĂM ……… , KẾ HOẠCH NĂM  ………… </t>
  </si>
  <si>
    <t>(Có đến ngày 31 tháng 12 năm ……. )</t>
  </si>
  <si>
    <t>Biểu số: 04 - KH Tuyển sinh</t>
  </si>
  <si>
    <t>SỐ HỌC SINH, SINH VIÊN HỌC NGHỀ TUYỂN MỚI TRONG NĂM TẠI CƠ SỞ TẠI CƠ SỞ QUÝ 1 (6 THÁNG, 9 THÁNG)</t>
  </si>
  <si>
    <t>SỐ HỌC SINH, SINH VIÊN HỌC NGHỀ (THEO ĐỐI TƯỢNG CHÍNH SÁCH) TUYỂN MỚI TẠI CƠ SỞ TRONG QUÍ 1 (6 THÁNG, 9 THÁNG)</t>
  </si>
  <si>
    <t>Tổng số HS, SV đủ điều kiện dự thi</t>
  </si>
  <si>
    <t>Tổng số học sinh, sinh viên tốt nghiệp</t>
  </si>
  <si>
    <t>Tổng số học sinh, sinh viên tốt nghiệp chia theo đối tượng ưu tiên</t>
  </si>
  <si>
    <t>600</t>
  </si>
  <si>
    <t>640</t>
  </si>
  <si>
    <t>SỐ HỌC SINH, SINH VIÊN HỌC NGHỀ TỐT NGHIỆP TRONG NĂM TẠI CƠ SỞ QUÍ 1 (6 THÁNG, 9 THÁNG)</t>
  </si>
  <si>
    <t>6 tháng</t>
  </si>
  <si>
    <t>Cả năm</t>
  </si>
  <si>
    <t xml:space="preserve"> * Trong đó:</t>
  </si>
  <si>
    <t>Nguồn NSNN cấp</t>
  </si>
  <si>
    <t>Ghi chú: Đã bao gồm kinh phí CTMTQG</t>
  </si>
  <si>
    <r>
      <t xml:space="preserve">Thực hiện năm ……. </t>
    </r>
    <r>
      <rPr>
        <sz val="11"/>
        <rFont val="Times New Roman"/>
        <family val="1"/>
      </rPr>
      <t xml:space="preserve"> 
(năm trước năm báo cáo)</t>
    </r>
  </si>
  <si>
    <r>
      <t>Dự kiến KH năm</t>
    </r>
    <r>
      <rPr>
        <sz val="11"/>
        <rFont val="Times New Roman"/>
        <family val="1"/>
      </rPr>
      <t xml:space="preserve"> 
(năm sau năm báo cáo)</t>
    </r>
  </si>
  <si>
    <r>
      <t xml:space="preserve">Ước thực hiện năm
</t>
    </r>
    <r>
      <rPr>
        <sz val="11"/>
        <rFont val="Times New Roman"/>
        <family val="1"/>
      </rPr>
      <t>(năm báo cáo)</t>
    </r>
  </si>
  <si>
    <t>Biểu số:  09</t>
  </si>
  <si>
    <t>Biểu số: 05 - Hs, sv đầu năm</t>
  </si>
  <si>
    <t>Biểu số: 3.1 - TT Giáo viên</t>
  </si>
  <si>
    <t xml:space="preserve">Biểu số: 06.2 - TT HS TCN TM </t>
  </si>
  <si>
    <t>Biểu số: 06 - HS,SV TM</t>
  </si>
  <si>
    <t xml:space="preserve">Biểu số: 06.1 - TT SV CĐN TM </t>
  </si>
  <si>
    <t xml:space="preserve">Biểu số: 06.3 - TT HS SCN TM  </t>
  </si>
  <si>
    <t xml:space="preserve">Biểu số: 06.4 - HS,SV TM ĐTCS </t>
  </si>
  <si>
    <t>Biểu số: 07 HS,SV TN</t>
  </si>
  <si>
    <t>Biểu số: 07.1-TT SV CĐN TN</t>
  </si>
  <si>
    <t xml:space="preserve">Biểu số: 07.2 - TT HS TCN TN   </t>
  </si>
  <si>
    <t xml:space="preserve">Biểu số: 07.3 -TT HS SCN TN </t>
  </si>
  <si>
    <t xml:space="preserve">Biểu số: 07.4 - HS,SV TN ĐTCS </t>
  </si>
  <si>
    <t>Biểu số: 08</t>
  </si>
  <si>
    <t>Biểu số: 02 - CSVC</t>
  </si>
  <si>
    <t>Biểu số: 03 - Giáo viên</t>
  </si>
  <si>
    <t>(Có đến ngày 31 tháng 12 năm ……..)</t>
  </si>
  <si>
    <t>Năm ………</t>
  </si>
  <si>
    <t>Biểu số: 01- Thông tin chung</t>
  </si>
  <si>
    <t>- Đối tượng 02: nguời lao động trực tiếp sản xuất đã làm việc liên tục 3 năm trở lên trong đó có ít nhất 1 năm được công nhận là chiến sỹ thi đua cấp Bộ, cấp tỉnh trở lên; người lao động ưu tú thuộc tất cả cácthành phần kinh tế</t>
  </si>
  <si>
    <r>
      <t xml:space="preserve">THỰC HIỆN 
Năm 2015
</t>
    </r>
    <r>
      <rPr>
        <i/>
        <sz val="9"/>
        <rFont val="Times New Roman"/>
        <family val="1"/>
      </rPr>
      <t>(Năm trước năm báo cáo)</t>
    </r>
  </si>
  <si>
    <r>
      <t>ƯỚC THỰC HIỆN 
Năm 2016
(</t>
    </r>
    <r>
      <rPr>
        <b/>
        <i/>
        <sz val="9"/>
        <rFont val="Times New Roman"/>
        <family val="1"/>
      </rPr>
      <t>Năm báo cáo)</t>
    </r>
  </si>
  <si>
    <r>
      <t xml:space="preserve">DỰ KIẾN KH 
Năm 2017 
</t>
    </r>
    <r>
      <rPr>
        <b/>
        <i/>
        <sz val="9"/>
        <rFont val="Times New Roman"/>
        <family val="1"/>
      </rPr>
      <t>(Năm sau năm báo cáo)</t>
    </r>
  </si>
  <si>
    <t>Công nghệ Cơ khí</t>
  </si>
  <si>
    <t>Công nghệ Điện-Điện tử</t>
  </si>
  <si>
    <t>Công nghệ Ô Tô</t>
  </si>
  <si>
    <t>Ngành Cơ khí</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</si>
  <si>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</si>
  <si>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</si>
  <si>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</si>
  <si>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</si>
  <si>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</si>
  <si>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</si>
  <si>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</si>
  <si>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</si>
  <si>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</si>
  <si>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</si>
  <si>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</si>
  <si>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</si>
  <si>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</si>
  <si>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</si>
  <si>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</si>
  <si>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</si>
  <si>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</si>
  <si>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</si>
  <si>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</si>
  <si>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</si>
  <si>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</si>
  <si>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</si>
  <si>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</si>
  <si>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</si>
  <si>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</si>
  <si>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</si>
  <si>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</si>
  <si>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</si>
  <si>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</si>
  <si>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</si>
  <si>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</si>
  <si>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</si>
  <si>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</si>
  <si>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</si>
  <si>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</si>
  <si>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</si>
  <si>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</si>
  <si>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</si>
  <si>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</si>
  <si>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</si>
  <si>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</si>
  <si>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 xml:space="preserve">Ngô Tấn </t>
  </si>
  <si>
    <t>Tài</t>
  </si>
  <si>
    <t xml:space="preserve">Lê Anh </t>
  </si>
  <si>
    <t xml:space="preserve">Nguyễn Tấn </t>
  </si>
  <si>
    <t>Đình</t>
  </si>
  <si>
    <t xml:space="preserve">Nguyễn Văn </t>
  </si>
  <si>
    <t>Thủy</t>
  </si>
  <si>
    <t>Hùng</t>
  </si>
  <si>
    <t xml:space="preserve">Trương Văn </t>
  </si>
  <si>
    <t>Tỉu</t>
  </si>
  <si>
    <t xml:space="preserve">Lê văn </t>
  </si>
  <si>
    <t>Huy</t>
  </si>
  <si>
    <t xml:space="preserve">Lê Ngọc </t>
  </si>
  <si>
    <t>Tú</t>
  </si>
  <si>
    <t xml:space="preserve">Mai Thúc </t>
  </si>
  <si>
    <t>Lân</t>
  </si>
  <si>
    <t xml:space="preserve">Nguyễn Thanh </t>
  </si>
  <si>
    <t>Hòa</t>
  </si>
  <si>
    <t xml:space="preserve">Cao Hoài </t>
  </si>
  <si>
    <t>Tâm</t>
  </si>
  <si>
    <t>Cường</t>
  </si>
  <si>
    <t xml:space="preserve">Giang Hoàng </t>
  </si>
  <si>
    <t>Anh</t>
  </si>
  <si>
    <t>Nguyễn Trung</t>
  </si>
  <si>
    <t>Hiếu</t>
  </si>
  <si>
    <t xml:space="preserve">Nghiêm Ngọc </t>
  </si>
  <si>
    <t>Tiến</t>
  </si>
  <si>
    <t xml:space="preserve">Lưu Danh </t>
  </si>
  <si>
    <t>Thọ</t>
  </si>
  <si>
    <t xml:space="preserve">Nguyễn Thành </t>
  </si>
  <si>
    <t>Nhân</t>
  </si>
  <si>
    <t xml:space="preserve">Huỳnh Minh </t>
  </si>
  <si>
    <t>Trí</t>
  </si>
  <si>
    <t xml:space="preserve">Đoàn Kim </t>
  </si>
  <si>
    <t>Long</t>
  </si>
  <si>
    <t>Hưởng</t>
  </si>
  <si>
    <t xml:space="preserve">Nguyễn Duy </t>
  </si>
  <si>
    <t>Tân</t>
  </si>
  <si>
    <t xml:space="preserve">Huỳnh Tấn </t>
  </si>
  <si>
    <t>Lộc</t>
  </si>
  <si>
    <t xml:space="preserve">Nguyễn Phúc </t>
  </si>
  <si>
    <t>Hậu</t>
  </si>
  <si>
    <t>Hảo</t>
  </si>
  <si>
    <t xml:space="preserve">Dương Văn </t>
  </si>
  <si>
    <t>Tuấn</t>
  </si>
  <si>
    <t xml:space="preserve">Lại Văn </t>
  </si>
  <si>
    <t>Dũng</t>
  </si>
  <si>
    <t xml:space="preserve">Võ Văn </t>
  </si>
  <si>
    <t>Chiến</t>
  </si>
  <si>
    <t xml:space="preserve">Bùi Minh </t>
  </si>
  <si>
    <t>Sung</t>
  </si>
  <si>
    <t xml:space="preserve">Tăng Vĩnh </t>
  </si>
  <si>
    <t>Linh</t>
  </si>
  <si>
    <t xml:space="preserve">Nguyễn Minh </t>
  </si>
  <si>
    <t>Thảo</t>
  </si>
  <si>
    <t xml:space="preserve">Tô Đình </t>
  </si>
  <si>
    <t>Tuyển</t>
  </si>
  <si>
    <t xml:space="preserve">Ngô Thành </t>
  </si>
  <si>
    <t>Đạt</t>
  </si>
  <si>
    <t xml:space="preserve">Trần Minh </t>
  </si>
  <si>
    <t xml:space="preserve">Trần quốc </t>
  </si>
  <si>
    <t>Thái</t>
  </si>
  <si>
    <t xml:space="preserve">Hồ Đăng </t>
  </si>
  <si>
    <t>Sỏi</t>
  </si>
  <si>
    <t xml:space="preserve">Phạm Trọng </t>
  </si>
  <si>
    <t>Nghĩa</t>
  </si>
  <si>
    <t>Đào Văn</t>
  </si>
  <si>
    <t>Điền</t>
  </si>
  <si>
    <t>Chương</t>
  </si>
  <si>
    <t>Tạ Khánh</t>
  </si>
  <si>
    <t xml:space="preserve">Nguyễn Đức </t>
  </si>
  <si>
    <t>Thiện</t>
  </si>
  <si>
    <t xml:space="preserve">Nguyễn </t>
  </si>
  <si>
    <t>Luân</t>
  </si>
  <si>
    <t xml:space="preserve">Nguyễn Đăng </t>
  </si>
  <si>
    <t>Khánh</t>
  </si>
  <si>
    <t xml:space="preserve">Trần Văn </t>
  </si>
  <si>
    <t>Cang</t>
  </si>
  <si>
    <t>Thuận</t>
  </si>
  <si>
    <t>Đinh Văn</t>
  </si>
  <si>
    <t xml:space="preserve">Phạm Phú </t>
  </si>
  <si>
    <t>Trực</t>
  </si>
  <si>
    <t xml:space="preserve">Đinh Văn </t>
  </si>
  <si>
    <t>Nam</t>
  </si>
  <si>
    <t xml:space="preserve">Hoàng Thế </t>
  </si>
  <si>
    <t>Toàn</t>
  </si>
  <si>
    <t xml:space="preserve">Nguyễn Trung </t>
  </si>
  <si>
    <t>Tín</t>
  </si>
  <si>
    <t>Phạm Hữu Lộc</t>
  </si>
  <si>
    <t>HIỆU TRƯỞNG</t>
  </si>
  <si>
    <r>
      <t xml:space="preserve">Phân theo nghề đào tạo </t>
    </r>
    <r>
      <rPr>
        <i/>
        <vertAlign val="superscript"/>
        <sz val="10"/>
        <rFont val="Times New Roman"/>
        <family val="1"/>
      </rPr>
      <t>(1)</t>
    </r>
  </si>
  <si>
    <r>
      <t>Phân theo nghề đào tạo</t>
    </r>
    <r>
      <rPr>
        <i/>
        <vertAlign val="superscript"/>
        <sz val="10"/>
        <rFont val="Times New Roman"/>
        <family val="1"/>
      </rPr>
      <t xml:space="preserve"> (1)</t>
    </r>
  </si>
  <si>
    <t>Nghề Điện công nghiệp</t>
  </si>
  <si>
    <t>Nghề Điện tử công nghiệp</t>
  </si>
  <si>
    <t>Nghề Công nghệ Ô tô</t>
  </si>
  <si>
    <t>Nghề Cắt gọt kim loại.</t>
  </si>
  <si>
    <t>Tài chính doanh nghiệp</t>
  </si>
  <si>
    <t>Quản trị mạng máy tính</t>
  </si>
  <si>
    <t>Quản trị doanh nghiệp vừa và nhỏ</t>
  </si>
  <si>
    <t>May thời trang</t>
  </si>
  <si>
    <t>Lắp đặt thiết bị lạnh</t>
  </si>
  <si>
    <t>Kỹ thuật mạng ngoại vi và thiết bị đầu cuối</t>
  </si>
  <si>
    <t>Kế toán doanh nghiệp</t>
  </si>
  <si>
    <t>Điện tử công nghiệp</t>
  </si>
  <si>
    <t>Điện công nghiệp</t>
  </si>
  <si>
    <t>Công nghệ Ô tô</t>
  </si>
  <si>
    <t>Công nghệ May Veston</t>
  </si>
  <si>
    <t>Cơ điện tử</t>
  </si>
  <si>
    <t xml:space="preserve">Quý I Trường chưa có số liệu tuyển mới cao đẳng nghề, Trung cấp nghề, sơ cấp nghề      </t>
  </si>
  <si>
    <t>Đơn vị báo cáo: Trường Cao đẳng Kỹ thuật Lý Tự Trọng TP.HCM</t>
  </si>
  <si>
    <t>Tp.Hồ Chí Minh, ngày    tháng  6 năm 2016</t>
  </si>
  <si>
    <t>Tp.Hồ Chí Minh, ngày      tháng  6  năm 2016</t>
  </si>
  <si>
    <t xml:space="preserve">Quý I Trường chưa có số liệu tuyển mới  </t>
  </si>
  <si>
    <t>Hiện chưa có</t>
  </si>
  <si>
    <t xml:space="preserve">Quý I Trường chưa có số liệu tốt nghiệp   </t>
  </si>
  <si>
    <t xml:space="preserve">Quý I Trường chưa có số liệu tốt nghiệp  </t>
  </si>
  <si>
    <r>
      <t xml:space="preserve">Mã số nghề </t>
    </r>
    <r>
      <rPr>
        <vertAlign val="superscript"/>
        <sz val="7"/>
        <rFont val="Calibri Light"/>
        <family val="2"/>
      </rPr>
      <t>(1)</t>
    </r>
    <r>
      <rPr>
        <sz val="7"/>
        <rFont val="Calibri Light"/>
        <family val="2"/>
      </rPr>
      <t>,
Mã học sinh</t>
    </r>
  </si>
  <si>
    <r>
      <t>Sinh viên được vay tín dụng theo QĐ 157</t>
    </r>
    <r>
      <rPr>
        <vertAlign val="superscript"/>
        <sz val="7"/>
        <rFont val="Calibri Light"/>
        <family val="2"/>
      </rPr>
      <t xml:space="preserve"> (2)
</t>
    </r>
    <r>
      <rPr>
        <sz val="7"/>
        <rFont val="Calibri Light"/>
        <family val="2"/>
      </rPr>
      <t>(x)</t>
    </r>
  </si>
  <si>
    <r>
      <t>Sinh viên được cử tuyển</t>
    </r>
    <r>
      <rPr>
        <vertAlign val="superscript"/>
        <sz val="7"/>
        <rFont val="Calibri Light"/>
        <family val="2"/>
      </rPr>
      <t xml:space="preserve"> (3)
</t>
    </r>
    <r>
      <rPr>
        <sz val="7"/>
        <rFont val="Calibri Light"/>
        <family val="2"/>
      </rPr>
      <t>(x)</t>
    </r>
  </si>
  <si>
    <r>
      <t>Sinh viên được đặt hàng đào tạo</t>
    </r>
    <r>
      <rPr>
        <vertAlign val="superscript"/>
        <sz val="7"/>
        <rFont val="Calibri Light"/>
        <family val="2"/>
      </rPr>
      <t xml:space="preserve"> (4)
</t>
    </r>
    <r>
      <rPr>
        <sz val="7"/>
        <rFont val="Calibri Light"/>
        <family val="2"/>
      </rPr>
      <t>(x)</t>
    </r>
  </si>
  <si>
    <r>
      <t>Học sinh được vay tín dụng theo QĐ 157</t>
    </r>
    <r>
      <rPr>
        <vertAlign val="superscript"/>
        <sz val="7"/>
        <rFont val="Calibri Light"/>
        <family val="2"/>
      </rPr>
      <t xml:space="preserve"> (2)
</t>
    </r>
    <r>
      <rPr>
        <sz val="7"/>
        <rFont val="Calibri Light"/>
        <family val="2"/>
      </rPr>
      <t>(x)</t>
    </r>
  </si>
  <si>
    <r>
      <t>Học sinh được cử tuyển</t>
    </r>
    <r>
      <rPr>
        <vertAlign val="superscript"/>
        <sz val="7"/>
        <rFont val="Calibri Light"/>
        <family val="2"/>
      </rPr>
      <t xml:space="preserve"> (3)
</t>
    </r>
    <r>
      <rPr>
        <sz val="7"/>
        <rFont val="Calibri Light"/>
        <family val="2"/>
      </rPr>
      <t>(x)</t>
    </r>
  </si>
  <si>
    <r>
      <t>Học sinh được đặt hàng đào tạo</t>
    </r>
    <r>
      <rPr>
        <vertAlign val="superscript"/>
        <sz val="7"/>
        <rFont val="Calibri Light"/>
        <family val="2"/>
      </rPr>
      <t xml:space="preserve"> (4)
</t>
    </r>
    <r>
      <rPr>
        <sz val="7"/>
        <rFont val="Calibri Light"/>
        <family val="2"/>
      </rPr>
      <t>(x)</t>
    </r>
  </si>
  <si>
    <t xml:space="preserve">Quý I Trường chưa có số liệu tốt nghiệp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</si>
</sst>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 #,##0_-;_-* &quot;-&quot;_-;_-@_-"/>
    <numFmt numFmtId="165" formatCode="#\ ##0"/>
    <numFmt numFmtId="166" formatCode="#\ ###"/>
  </numFmts>
  <fonts count="101">
    <font>
      <sz val="10"/>
      <name val="Arial"/>
    </font>
    <font>
      <b/>
      <sz val="11"/>
      <name val="Calibri Light"/>
      <family val="2"/>
    </font>
    <font>
      <sz val="11"/>
      <name val="Calibri Light"/>
      <family val="2"/>
    </font>
    <font>
      <i/>
      <sz val="11"/>
      <name val="Calibri Light"/>
      <family val="2"/>
    </font>
    <font>
      <sz val="12"/>
      <color indexed="8"/>
      <name val="Calibri Light"/>
      <family val="2"/>
    </font>
    <font>
      <i/>
      <sz val="10"/>
      <color indexed="8"/>
      <name val="Calibri Light"/>
      <family val="2"/>
    </font>
    <font>
      <i/>
      <sz val="12"/>
      <color indexed="8"/>
      <name val="Calibri Light"/>
      <family val="2"/>
    </font>
    <font>
      <b/>
      <sz val="10"/>
      <name val="Calibri Light"/>
      <family val="2"/>
    </font>
    <font>
      <sz val="10"/>
      <name val="Calibri Light"/>
      <family val="2"/>
    </font>
    <font>
      <sz val="10"/>
      <name val="Calibri Light"/>
      <family val="1"/>
    </font>
    <font>
      <b/>
      <sz val="10"/>
      <name val="Calibri Light"/>
      <family val="1"/>
    </font>
    <font>
      <b/>
      <sz val="12"/>
      <name val="Times New Roman"/>
      <family val="1"/>
    </font>
    <font>
      <b/>
      <sz val="14"/>
      <name val="Times New Roman"/>
      <family val="1"/>
      <charset val="163"/>
    </font>
    <font>
      <sz val="12"/>
      <name val="Times New Roman"/>
      <family val="1"/>
      <charset val="163"/>
    </font>
    <font>
      <b/>
      <sz val="10"/>
      <name val="Times New Roman"/>
      <family val="1"/>
      <charset val="163"/>
    </font>
    <font>
      <sz val="10"/>
      <name val="Times New Roman"/>
      <family val="1"/>
      <charset val="163"/>
    </font>
    <font>
      <sz val="12"/>
      <name val=".VnTime"/>
      <family val="2"/>
    </font>
    <font>
      <i/>
      <sz val="10"/>
      <name val="Calibri Light"/>
      <family val="2"/>
    </font>
    <font>
      <b/>
      <vertAlign val="superscript"/>
      <sz val="10"/>
      <name val="Calibri Light"/>
      <family val="2"/>
    </font>
    <font>
      <b/>
      <sz val="9"/>
      <name val="Calibri Light"/>
      <family val="2"/>
    </font>
    <font>
      <b/>
      <sz val="10"/>
      <color indexed="10"/>
      <name val="Calibri Light"/>
      <family val="2"/>
    </font>
    <font>
      <sz val="10"/>
      <color indexed="10"/>
      <name val="Calibri Light"/>
      <family val="2"/>
    </font>
    <font>
      <i/>
      <vertAlign val="superscript"/>
      <sz val="10"/>
      <name val="Calibri Light"/>
      <family val="2"/>
    </font>
    <font>
      <sz val="8"/>
      <name val="Calibri Light"/>
      <family val="2"/>
    </font>
    <font>
      <i/>
      <sz val="10"/>
      <color indexed="10"/>
      <name val="Calibri Light"/>
      <family val="2"/>
    </font>
    <font>
      <b/>
      <i/>
      <sz val="10"/>
      <name val="Calibri Light"/>
      <family val="2"/>
    </font>
    <font>
      <b/>
      <sz val="8"/>
      <name val="Calibri Light"/>
      <family val="2"/>
    </font>
    <font>
      <i/>
      <sz val="8"/>
      <name val="Calibri Light"/>
      <family val="2"/>
    </font>
    <font>
      <i/>
      <sz val="8"/>
      <color indexed="10"/>
      <name val="Calibri Light"/>
      <family val="2"/>
    </font>
    <font>
      <sz val="8"/>
      <name val="Arial"/>
    </font>
    <font>
      <sz val="10"/>
      <name val="Calibri Light"/>
    </font>
    <font>
      <sz val="9"/>
      <name val="Calibri Light"/>
    </font>
    <font>
      <sz val="8"/>
      <name val="Times New Roman"/>
      <family val="1"/>
    </font>
    <font>
      <b/>
      <sz val="10"/>
      <name val="Calibri Light"/>
    </font>
    <font>
      <vertAlign val="superscript"/>
      <sz val="8"/>
      <name val="Times New Roman"/>
      <family val="1"/>
    </font>
    <font>
      <i/>
      <sz val="8"/>
      <name val="Times New Roman"/>
      <family val="1"/>
    </font>
    <font>
      <b/>
      <sz val="8"/>
      <name val="Times New Roman"/>
      <family val="1"/>
    </font>
    <font>
      <sz val="10"/>
      <name val="Times"/>
      <family val="1"/>
    </font>
    <font>
      <vertAlign val="superscript"/>
      <sz val="10"/>
      <name val="Times"/>
      <family val="1"/>
    </font>
    <font>
      <i/>
      <sz val="10"/>
      <name val="Times"/>
      <family val="1"/>
    </font>
    <font>
      <sz val="9"/>
      <name val="Times"/>
      <family val="1"/>
    </font>
    <font>
      <b/>
      <sz val="10"/>
      <name val="Times"/>
      <family val="1"/>
    </font>
    <font>
      <sz val="8"/>
      <name val="Times"/>
      <family val="1"/>
    </font>
    <font>
      <vertAlign val="superscript"/>
      <sz val="8"/>
      <name val="Times"/>
      <family val="1"/>
    </font>
    <font>
      <vertAlign val="superscript"/>
      <sz val="10"/>
      <name val="Calibri Light"/>
      <family val="2"/>
    </font>
    <font>
      <b/>
      <sz val="7"/>
      <color indexed="10"/>
      <name val="Times New Roman"/>
      <family val="1"/>
    </font>
    <font>
      <sz val="11"/>
      <color indexed="8"/>
      <name val="Calibri"/>
      <family val="2"/>
    </font>
    <font>
      <b/>
      <i/>
      <sz val="7"/>
      <color indexed="10"/>
      <name val="Times New Roman"/>
      <family val="1"/>
    </font>
    <font>
      <sz val="7"/>
      <name val="Times New Roman"/>
      <family val="1"/>
    </font>
    <font>
      <b/>
      <i/>
      <sz val="6"/>
      <color indexed="10"/>
      <name val="Times New Roman"/>
      <family val="1"/>
    </font>
    <font>
      <sz val="6"/>
      <name val="Calibri Light"/>
      <family val="2"/>
    </font>
    <font>
      <b/>
      <sz val="7"/>
      <name val="Times New Roman"/>
      <family val="1"/>
    </font>
    <font>
      <b/>
      <vertAlign val="superscript"/>
      <sz val="7"/>
      <name val="Times New Roman"/>
      <family val="1"/>
    </font>
    <font>
      <sz val="9"/>
      <name val="Calibri Light"/>
      <family val="2"/>
    </font>
    <font>
      <i/>
      <sz val="9"/>
      <name val="Calibri Light"/>
      <family val="2"/>
    </font>
    <font>
      <b/>
      <vertAlign val="superscript"/>
      <sz val="9"/>
      <name val="Calibri Light"/>
      <family val="2"/>
    </font>
    <font>
      <vertAlign val="superscript"/>
      <sz val="9"/>
      <name val="Calibri Light"/>
      <family val="2"/>
    </font>
    <font>
      <sz val="9"/>
      <name val="Times New Roman"/>
      <family val="1"/>
    </font>
    <font>
      <i/>
      <vertAlign val="superscript"/>
      <sz val="9"/>
      <name val="Calibri Light"/>
      <family val="2"/>
    </font>
    <font>
      <b/>
      <sz val="9"/>
      <name val="Times New Roman"/>
      <family val="1"/>
    </font>
    <font>
      <b/>
      <vertAlign val="superscript"/>
      <sz val="9"/>
      <name val="Times New Roman"/>
      <family val="1"/>
    </font>
    <font>
      <sz val="8"/>
      <name val="Calibri Light"/>
    </font>
    <font>
      <vertAlign val="superscript"/>
      <sz val="8"/>
      <name val="Calibri Light"/>
      <family val="2"/>
    </font>
    <font>
      <sz val="12"/>
      <color indexed="10"/>
      <name val="Calibri Light"/>
      <family val="2"/>
    </font>
    <font>
      <vertAlign val="superscript"/>
      <sz val="12"/>
      <color indexed="10"/>
      <name val="Calibri Light"/>
      <family val="2"/>
    </font>
    <font>
      <i/>
      <sz val="10"/>
      <name val="Times New Roman"/>
      <family val="1"/>
    </font>
    <font>
      <i/>
      <sz val="10"/>
      <name val="Calibri Light"/>
      <family val="1"/>
    </font>
    <font>
      <sz val="10"/>
      <color indexed="10"/>
      <name val="Calibri Light"/>
      <family val="1"/>
    </font>
    <font>
      <b/>
      <sz val="11"/>
      <name val="Times New Roman"/>
      <family val="1"/>
    </font>
    <font>
      <sz val="11"/>
      <name val="Times New Roman"/>
      <family val="1"/>
    </font>
    <font>
      <i/>
      <sz val="11"/>
      <name val="Times New Roman"/>
      <family val="1"/>
    </font>
    <font>
      <b/>
      <i/>
      <sz val="11"/>
      <name val="Times New Roman"/>
      <family val="1"/>
    </font>
    <font>
      <b/>
      <sz val="10.5"/>
      <name val="Times New Roman"/>
      <family val="1"/>
    </font>
    <font>
      <sz val="12"/>
      <name val="Times New Roman"/>
      <family val="1"/>
    </font>
    <font>
      <i/>
      <sz val="12"/>
      <name val="Times New Roman"/>
      <family val="1"/>
    </font>
    <font>
      <b/>
      <sz val="10"/>
      <name val="Times New Roman"/>
      <family val="1"/>
    </font>
    <font>
      <b/>
      <i/>
      <u/>
      <sz val="11"/>
      <name val="Times New Roman"/>
      <family val="1"/>
    </font>
    <font>
      <sz val="10"/>
      <name val="Arial"/>
      <family val="2"/>
    </font>
    <font>
      <b/>
      <sz val="11"/>
      <color indexed="8"/>
      <name val="Times New Roman"/>
      <family val="1"/>
    </font>
    <font>
      <sz val="11"/>
      <color indexed="8"/>
      <name val="Times New Roman"/>
      <family val="1"/>
    </font>
    <font>
      <i/>
      <sz val="9"/>
      <name val="Times New Roman"/>
      <family val="1"/>
    </font>
    <font>
      <b/>
      <i/>
      <sz val="9"/>
      <name val="Times New Roman"/>
      <family val="1"/>
    </font>
    <font>
      <b/>
      <i/>
      <sz val="10"/>
      <name val="Calibri Light"/>
    </font>
    <font>
      <b/>
      <sz val="10"/>
      <color rgb="FFFF0000"/>
      <name val="Calibri Light"/>
      <family val="2"/>
    </font>
    <font>
      <b/>
      <sz val="10"/>
      <color rgb="FFFF0000"/>
      <name val="Calibri Light"/>
    </font>
    <font>
      <sz val="10"/>
      <name val="Arial"/>
    </font>
    <font>
      <sz val="10"/>
      <name val="Times New Roman"/>
      <family val="1"/>
    </font>
    <font>
      <sz val="10"/>
      <color indexed="10"/>
      <name val="Times New Roman"/>
      <family val="1"/>
    </font>
    <font>
      <b/>
      <sz val="12"/>
      <name val="Calibri Light"/>
      <family val="1"/>
    </font>
    <font>
      <i/>
      <sz val="12"/>
      <name val="Calibri Light"/>
    </font>
    <font>
      <sz val="8"/>
      <color indexed="10"/>
      <name val="Times New Roman"/>
      <family val="1"/>
    </font>
    <font>
      <i/>
      <sz val="8"/>
      <color indexed="10"/>
      <name val="Times New Roman"/>
      <family val="1"/>
    </font>
    <font>
      <b/>
      <sz val="8"/>
      <color indexed="10"/>
      <name val="Times New Roman"/>
      <family val="1"/>
    </font>
    <font>
      <i/>
      <vertAlign val="superscript"/>
      <sz val="10"/>
      <name val="Times New Roman"/>
      <family val="1"/>
    </font>
    <font>
      <b/>
      <sz val="10"/>
      <color indexed="10"/>
      <name val="Times New Roman"/>
      <family val="1"/>
    </font>
    <font>
      <b/>
      <i/>
      <sz val="10"/>
      <name val="Times New Roman"/>
      <family val="1"/>
    </font>
    <font>
      <sz val="7"/>
      <name val="Calibri Light"/>
    </font>
    <font>
      <i/>
      <sz val="7"/>
      <name val="Calibri Light"/>
    </font>
    <font>
      <sz val="7"/>
      <name val="Calibri Light"/>
      <family val="2"/>
    </font>
    <font>
      <vertAlign val="superscript"/>
      <sz val="7"/>
      <name val="Calibri Light"/>
      <family val="2"/>
    </font>
    <font>
      <i/>
      <sz val="7"/>
      <name val="Calibri Light"/>
      <family val="2"/>
    </font>
  </fonts>
  <fills count="11">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indexed="13"/>
        <bgColor indexed="64"/>
      </patternFill>
    </fill>
    <fill>
      <patternFill patternType="solid">
        <fgColor theme="0"/>
        <bgColor indexed="64"/>
      </patternFill>
    </fill>
  </fills>
  <borders count="62">
    <border>
      <left/>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style="dotted">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7">
    <xf numFmtId="0" fontId="0" fillId="0" borderId="0"/>
    <xf numFmtId="0" fontId="77" fillId="0" borderId="0"/>
    <xf numFmtId="0" fontId="46" fillId="0" borderId="0"/>
    <xf numFmtId="0" fontId="16" fillId="0" borderId="0"/>
    <xf numFmtId="0" fontId="16" fillId="0" borderId="0"/>
    <xf numFmtId="0" fontId="16" fillId="0" borderId="0"/>
    <xf numFmtId="43" fontId="85" fillId="0" borderId="0" applyFont="0" applyFill="0" applyBorder="0" applyAlignment="0" applyProtection="0"/>
  </cellStyleXfs>
  <cellXfs count="1145">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wrapText="1"/>
    </xf>
    <xf numFmtId="4" fontId="1" fillId="0" borderId="0" xfId="0" applyNumberFormat="1"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2" fillId="0" borderId="0" xfId="0" applyFont="1"/>
    <xf numFmtId="0" fontId="3" fillId="0" borderId="0" xfId="0" applyFont="1" applyBorder="1" applyAlignment="1">
      <alignment horizontal="center"/>
    </xf>
    <xf numFmtId="0" fontId="2" fillId="0" borderId="0" xfId="0" applyFont="1" applyAlignment="1">
      <alignment horizontal="center"/>
    </xf>
    <xf numFmtId="0" fontId="2" fillId="0" borderId="0" xfId="0" quotePrefix="1" applyFont="1" applyAlignment="1">
      <alignment horizontal="lef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Alignment="1">
      <alignment horizontal="centerContinuous" vertical="center" wrapText="1"/>
    </xf>
    <xf numFmtId="0" fontId="7" fillId="0" borderId="0" xfId="0" applyFont="1" applyBorder="1" applyAlignment="1">
      <alignment horizontal="left"/>
    </xf>
    <xf numFmtId="0" fontId="8" fillId="0" borderId="0" xfId="0" applyFont="1" applyBorder="1" applyAlignment="1">
      <alignment horizontal="left"/>
    </xf>
    <xf numFmtId="0" fontId="7" fillId="0" borderId="0" xfId="0" applyFont="1" applyAlignment="1">
      <alignment horizontal="centerContinuous" vertical="center" wrapText="1"/>
    </xf>
    <xf numFmtId="0" fontId="8" fillId="0" borderId="0" xfId="0" quotePrefix="1" applyFont="1" applyAlignment="1">
      <alignment horizontal="left"/>
    </xf>
    <xf numFmtId="0" fontId="8" fillId="0" borderId="0" xfId="0" applyFo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vertical="center"/>
    </xf>
    <xf numFmtId="0" fontId="7" fillId="0" borderId="10" xfId="0" applyFont="1" applyFill="1" applyBorder="1" applyAlignment="1" applyProtection="1">
      <alignment vertical="center"/>
    </xf>
    <xf numFmtId="0" fontId="4" fillId="0" borderId="11" xfId="0" applyFont="1" applyFill="1" applyBorder="1" applyAlignment="1">
      <alignment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xf>
    <xf numFmtId="0" fontId="7" fillId="0" borderId="13" xfId="0" applyFont="1" applyFill="1" applyBorder="1" applyAlignment="1" applyProtection="1">
      <alignment vertical="center"/>
    </xf>
    <xf numFmtId="0" fontId="4" fillId="0" borderId="14" xfId="0" applyFont="1" applyFill="1" applyBorder="1" applyAlignment="1">
      <alignment vertical="center" wrapText="1"/>
    </xf>
    <xf numFmtId="0" fontId="4" fillId="0" borderId="13" xfId="0" applyFont="1" applyFill="1" applyBorder="1" applyAlignment="1">
      <alignment vertical="center"/>
    </xf>
    <xf numFmtId="0" fontId="4" fillId="0" borderId="15" xfId="0" applyFont="1" applyFill="1" applyBorder="1" applyAlignment="1">
      <alignment vertical="center" wrapText="1"/>
    </xf>
    <xf numFmtId="0" fontId="4" fillId="0" borderId="16" xfId="0" applyFont="1" applyFill="1" applyBorder="1" applyAlignment="1">
      <alignment vertical="center" wrapText="1"/>
    </xf>
    <xf numFmtId="0" fontId="4" fillId="0" borderId="17" xfId="0" applyFont="1" applyFill="1" applyBorder="1" applyAlignment="1">
      <alignmen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6" xfId="0" applyFont="1" applyFill="1" applyBorder="1" applyAlignment="1" applyProtection="1">
      <alignment vertical="center"/>
    </xf>
    <xf numFmtId="0" fontId="4" fillId="0" borderId="17" xfId="0" applyFont="1" applyBorder="1" applyAlignment="1">
      <alignment horizontal="center" vertical="center" wrapText="1"/>
    </xf>
    <xf numFmtId="0" fontId="9" fillId="0" borderId="0" xfId="0" applyFont="1"/>
    <xf numFmtId="0" fontId="9" fillId="0" borderId="0" xfId="0" applyFont="1" applyBorder="1" applyProtection="1">
      <protection locked="0"/>
    </xf>
    <xf numFmtId="0" fontId="9" fillId="0" borderId="0" xfId="0" applyFont="1" applyProtection="1">
      <protection locked="0"/>
    </xf>
    <xf numFmtId="0" fontId="9" fillId="0" borderId="0" xfId="0" applyFont="1" applyBorder="1" applyAlignment="1" applyProtection="1">
      <alignment horizontal="center" vertical="center"/>
      <protection locked="0"/>
    </xf>
    <xf numFmtId="0" fontId="9"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protection locked="0"/>
    </xf>
    <xf numFmtId="0" fontId="11" fillId="0" borderId="0" xfId="0" applyFont="1" applyAlignment="1">
      <alignment vertical="center"/>
    </xf>
    <xf numFmtId="0" fontId="13" fillId="0" borderId="0" xfId="0" applyFont="1"/>
    <xf numFmtId="0" fontId="14" fillId="0" borderId="0" xfId="0" applyFont="1" applyAlignment="1">
      <alignment wrapText="1"/>
    </xf>
    <xf numFmtId="0" fontId="15" fillId="0" borderId="0" xfId="0" applyFont="1" applyAlignment="1">
      <alignment wrapText="1"/>
    </xf>
    <xf numFmtId="0" fontId="15" fillId="0" borderId="8" xfId="0" applyFont="1" applyBorder="1" applyAlignment="1">
      <alignment horizontal="center" vertical="center"/>
    </xf>
    <xf numFmtId="0" fontId="15" fillId="0" borderId="0" xfId="0" applyFont="1" applyAlignment="1">
      <alignment vertical="center"/>
    </xf>
    <xf numFmtId="0" fontId="15" fillId="0" borderId="0" xfId="0" applyFont="1"/>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8" fillId="0" borderId="0" xfId="0" applyFont="1" applyAlignment="1" applyProtection="1">
      <alignment wrapText="1"/>
      <protection locked="0"/>
    </xf>
    <xf numFmtId="0" fontId="8" fillId="0" borderId="0" xfId="0" applyFont="1" applyAlignment="1" applyProtection="1">
      <alignment horizontal="center" vertical="center"/>
      <protection locked="0"/>
    </xf>
    <xf numFmtId="0" fontId="7" fillId="0" borderId="0" xfId="0" applyFont="1" applyAlignment="1">
      <alignment horizontal="left"/>
    </xf>
    <xf numFmtId="0" fontId="7" fillId="0" borderId="0" xfId="0" applyFont="1" applyAlignment="1">
      <alignment horizontal="left" wrapText="1"/>
    </xf>
    <xf numFmtId="0" fontId="8" fillId="0" borderId="0" xfId="0" applyFont="1" applyProtection="1">
      <protection locked="0"/>
    </xf>
    <xf numFmtId="0" fontId="17" fillId="0" borderId="0" xfId="0" applyFont="1" applyAlignment="1">
      <alignment horizontal="right"/>
    </xf>
    <xf numFmtId="0" fontId="8" fillId="0" borderId="8"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17" fillId="0" borderId="8" xfId="0" applyFont="1" applyBorder="1" applyAlignment="1">
      <alignment horizontal="center" vertical="center" wrapText="1"/>
    </xf>
    <xf numFmtId="0" fontId="8" fillId="0" borderId="8" xfId="0" applyFont="1" applyBorder="1" applyAlignment="1">
      <alignment horizontal="center" vertical="center"/>
    </xf>
    <xf numFmtId="0" fontId="7" fillId="0" borderId="8" xfId="0" applyFont="1" applyFill="1" applyBorder="1" applyAlignment="1">
      <alignment horizontal="center" vertical="center"/>
    </xf>
    <xf numFmtId="0" fontId="7" fillId="0" borderId="20" xfId="0" applyFont="1" applyFill="1" applyBorder="1" applyAlignment="1" applyProtection="1">
      <alignment horizontal="center" vertical="center"/>
      <protection locked="0"/>
    </xf>
    <xf numFmtId="0" fontId="7" fillId="2" borderId="8" xfId="0" applyFont="1" applyFill="1" applyBorder="1" applyAlignment="1" applyProtection="1">
      <alignment horizontal="right" vertical="center"/>
    </xf>
    <xf numFmtId="0" fontId="20" fillId="2" borderId="8" xfId="0" applyFont="1" applyFill="1" applyBorder="1" applyAlignment="1" applyProtection="1">
      <alignment horizontal="right" vertical="center"/>
    </xf>
    <xf numFmtId="0" fontId="21" fillId="0" borderId="0" xfId="0" applyFont="1"/>
    <xf numFmtId="0" fontId="7" fillId="0" borderId="8" xfId="0" applyFont="1" applyFill="1" applyBorder="1" applyAlignment="1">
      <alignment horizontal="left" vertical="center"/>
    </xf>
    <xf numFmtId="0" fontId="9" fillId="0" borderId="8" xfId="0" applyFont="1" applyFill="1" applyBorder="1" applyAlignment="1">
      <alignment horizontal="center"/>
    </xf>
    <xf numFmtId="0" fontId="7" fillId="0" borderId="8" xfId="0" applyFont="1" applyFill="1" applyBorder="1" applyAlignment="1" applyProtection="1">
      <alignment horizontal="center" vertical="center"/>
      <protection locked="0"/>
    </xf>
    <xf numFmtId="0" fontId="7" fillId="2" borderId="8" xfId="0" applyFont="1" applyFill="1" applyBorder="1" applyAlignment="1" applyProtection="1">
      <alignment vertical="center"/>
    </xf>
    <xf numFmtId="0" fontId="9" fillId="3" borderId="8" xfId="0" applyFont="1" applyFill="1" applyBorder="1" applyAlignment="1">
      <alignment horizontal="center" vertical="center"/>
    </xf>
    <xf numFmtId="0" fontId="8" fillId="0" borderId="21" xfId="0" quotePrefix="1" applyFont="1" applyFill="1" applyBorder="1" applyAlignment="1">
      <alignment horizontal="left" vertical="center"/>
    </xf>
    <xf numFmtId="0" fontId="17" fillId="0" borderId="21" xfId="0" quotePrefix="1" applyFont="1" applyFill="1" applyBorder="1" applyAlignment="1">
      <alignment horizontal="left" vertical="center"/>
    </xf>
    <xf numFmtId="0" fontId="9" fillId="0" borderId="21" xfId="0" applyFont="1" applyFill="1" applyBorder="1" applyAlignment="1">
      <alignment horizontal="center"/>
    </xf>
    <xf numFmtId="0" fontId="9" fillId="0" borderId="21" xfId="0" applyFont="1" applyFill="1" applyBorder="1" applyAlignment="1">
      <alignment horizontal="center" vertical="center"/>
    </xf>
    <xf numFmtId="0" fontId="8" fillId="0" borderId="20" xfId="0" quotePrefix="1" applyFont="1" applyFill="1" applyBorder="1" applyAlignment="1">
      <alignment horizontal="right" vertical="center" wrapText="1"/>
    </xf>
    <xf numFmtId="0" fontId="8" fillId="0" borderId="20" xfId="0" quotePrefix="1" applyFont="1" applyFill="1" applyBorder="1" applyAlignment="1">
      <alignment horizontal="left" vertical="center" wrapText="1"/>
    </xf>
    <xf numFmtId="0" fontId="8" fillId="0" borderId="20" xfId="0" applyFont="1" applyFill="1" applyBorder="1" applyAlignment="1" applyProtection="1">
      <alignment horizontal="center" vertical="center"/>
      <protection locked="0"/>
    </xf>
    <xf numFmtId="0" fontId="20" fillId="4" borderId="20" xfId="0" applyFont="1" applyFill="1" applyBorder="1" applyAlignment="1" applyProtection="1">
      <alignment vertical="center"/>
    </xf>
    <xf numFmtId="0" fontId="7" fillId="0" borderId="20" xfId="0" applyFont="1" applyFill="1" applyBorder="1" applyAlignment="1" applyProtection="1">
      <alignment vertical="center"/>
    </xf>
    <xf numFmtId="0" fontId="8" fillId="0" borderId="20" xfId="0" applyFont="1" applyFill="1" applyBorder="1" applyAlignment="1" applyProtection="1">
      <alignment vertical="center"/>
      <protection locked="0"/>
    </xf>
    <xf numFmtId="0" fontId="9" fillId="3" borderId="20" xfId="0" applyFont="1" applyFill="1" applyBorder="1" applyAlignment="1">
      <alignment horizontal="center" vertical="center"/>
    </xf>
    <xf numFmtId="0" fontId="8" fillId="0" borderId="22" xfId="0" quotePrefix="1" applyFont="1" applyFill="1" applyBorder="1" applyAlignment="1">
      <alignment horizontal="left" vertical="center"/>
    </xf>
    <xf numFmtId="0" fontId="9" fillId="0" borderId="22" xfId="0" applyFont="1" applyFill="1" applyBorder="1" applyAlignment="1">
      <alignment horizontal="center"/>
    </xf>
    <xf numFmtId="0" fontId="9" fillId="0" borderId="22" xfId="0" applyFont="1" applyFill="1" applyBorder="1" applyAlignment="1">
      <alignment horizontal="center" vertical="center"/>
    </xf>
    <xf numFmtId="0" fontId="8" fillId="0" borderId="20" xfId="0" quotePrefix="1" applyFont="1" applyFill="1" applyBorder="1" applyAlignment="1">
      <alignment horizontal="right" vertical="center"/>
    </xf>
    <xf numFmtId="0" fontId="20" fillId="5" borderId="20" xfId="0" applyFont="1" applyFill="1" applyBorder="1" applyAlignment="1" applyProtection="1">
      <alignment vertical="center"/>
    </xf>
    <xf numFmtId="0" fontId="9" fillId="6" borderId="8" xfId="0" applyFont="1" applyFill="1" applyBorder="1" applyAlignment="1">
      <alignment horizontal="center" vertical="center"/>
    </xf>
    <xf numFmtId="0" fontId="8" fillId="0" borderId="20" xfId="0" applyFont="1" applyFill="1" applyBorder="1" applyAlignment="1">
      <alignment horizontal="center" vertical="center" wrapText="1"/>
    </xf>
    <xf numFmtId="0" fontId="20" fillId="7" borderId="20" xfId="0" applyFont="1" applyFill="1" applyBorder="1" applyAlignment="1" applyProtection="1">
      <alignment vertical="center"/>
    </xf>
    <xf numFmtId="0" fontId="9" fillId="8" borderId="20" xfId="0" applyFont="1" applyFill="1" applyBorder="1" applyAlignment="1">
      <alignment horizontal="right"/>
    </xf>
    <xf numFmtId="0" fontId="8" fillId="0" borderId="22" xfId="0" applyFont="1" applyFill="1" applyBorder="1" applyAlignment="1">
      <alignment horizontal="left" vertical="center"/>
    </xf>
    <xf numFmtId="0" fontId="17" fillId="0" borderId="0" xfId="0" applyFont="1" applyProtection="1">
      <protection locked="0"/>
    </xf>
    <xf numFmtId="0" fontId="23" fillId="0" borderId="0" xfId="0" applyFont="1" applyAlignment="1" applyProtection="1">
      <protection locked="0"/>
    </xf>
    <xf numFmtId="0" fontId="23" fillId="0" borderId="0" xfId="0" applyFont="1" applyAlignment="1" applyProtection="1">
      <alignment horizontal="center" wrapText="1"/>
      <protection locked="0"/>
    </xf>
    <xf numFmtId="0" fontId="23" fillId="0" borderId="0" xfId="0" applyFont="1" applyProtection="1">
      <protection locked="0"/>
    </xf>
    <xf numFmtId="0" fontId="23" fillId="0" borderId="0" xfId="0" applyFont="1"/>
    <xf numFmtId="0" fontId="23" fillId="0" borderId="0" xfId="0" applyFont="1" applyAlignment="1" applyProtection="1">
      <alignment wrapText="1"/>
      <protection locked="0"/>
    </xf>
    <xf numFmtId="0" fontId="23" fillId="0" borderId="0" xfId="0" quotePrefix="1" applyFont="1" applyAlignment="1" applyProtection="1">
      <protection locked="0"/>
    </xf>
    <xf numFmtId="0" fontId="8" fillId="0" borderId="0" xfId="0" applyFont="1" applyAlignment="1">
      <alignment wrapText="1"/>
    </xf>
    <xf numFmtId="0" fontId="8" fillId="0" borderId="0" xfId="0" applyFont="1" applyAlignment="1">
      <alignment horizontal="center"/>
    </xf>
    <xf numFmtId="0" fontId="8" fillId="0" borderId="0" xfId="0" applyFont="1" applyBorder="1" applyAlignment="1">
      <alignment horizontal="left" wrapText="1"/>
    </xf>
    <xf numFmtId="0" fontId="8" fillId="0" borderId="0" xfId="0" applyFont="1" applyBorder="1"/>
    <xf numFmtId="0" fontId="7" fillId="0" borderId="8" xfId="0" applyFont="1" applyBorder="1" applyAlignment="1">
      <alignment horizontal="center" vertical="center"/>
    </xf>
    <xf numFmtId="0" fontId="7" fillId="0" borderId="8" xfId="0" applyFont="1" applyBorder="1" applyAlignment="1">
      <alignment horizontal="left" vertical="center"/>
    </xf>
    <xf numFmtId="0" fontId="25" fillId="0" borderId="8" xfId="0" applyFont="1" applyBorder="1" applyAlignment="1">
      <alignment horizontal="left" vertical="center"/>
    </xf>
    <xf numFmtId="0" fontId="8" fillId="0" borderId="20" xfId="0" quotePrefix="1" applyFont="1" applyBorder="1" applyAlignment="1">
      <alignment horizontal="left" vertical="center" wrapText="1"/>
    </xf>
    <xf numFmtId="0" fontId="8" fillId="0" borderId="22" xfId="0" applyFont="1" applyBorder="1" applyAlignment="1">
      <alignment horizontal="left" vertical="center"/>
    </xf>
    <xf numFmtId="0" fontId="7" fillId="0" borderId="0" xfId="0" applyFont="1" applyBorder="1" applyAlignment="1">
      <alignment vertical="center"/>
    </xf>
    <xf numFmtId="0" fontId="7" fillId="0" borderId="0" xfId="0" applyFont="1" applyBorder="1" applyAlignment="1">
      <alignment vertical="center" wrapText="1"/>
    </xf>
    <xf numFmtId="0" fontId="7" fillId="0" borderId="0" xfId="0" applyFont="1" applyBorder="1" applyAlignment="1" applyProtection="1">
      <alignment horizontal="center" vertical="center"/>
      <protection locked="0"/>
    </xf>
    <xf numFmtId="0" fontId="8" fillId="0" borderId="0" xfId="0" applyFont="1" applyBorder="1" applyAlignment="1" applyProtection="1">
      <alignment horizontal="center" wrapText="1"/>
      <protection locked="0"/>
    </xf>
    <xf numFmtId="0" fontId="8" fillId="0" borderId="0" xfId="0" applyFont="1" applyBorder="1" applyAlignment="1" applyProtection="1">
      <alignment wrapText="1"/>
      <protection locked="0"/>
    </xf>
    <xf numFmtId="0" fontId="8" fillId="0" borderId="0" xfId="0" applyFont="1" applyBorder="1" applyAlignment="1" applyProtection="1">
      <alignment horizontal="center" vertical="center" wrapText="1"/>
      <protection locked="0"/>
    </xf>
    <xf numFmtId="0" fontId="8" fillId="0" borderId="0" xfId="0" applyFont="1" applyBorder="1" applyAlignment="1">
      <alignment horizontal="center" vertical="center"/>
    </xf>
    <xf numFmtId="0" fontId="8" fillId="0" borderId="0" xfId="0" applyFont="1" applyBorder="1" applyAlignment="1" applyProtection="1">
      <alignment horizontal="center" vertical="center"/>
      <protection locked="0"/>
    </xf>
    <xf numFmtId="0" fontId="7" fillId="0" borderId="0" xfId="0" applyFont="1" applyBorder="1" applyAlignment="1">
      <alignment horizontal="left" wrapText="1"/>
    </xf>
    <xf numFmtId="0" fontId="8" fillId="0" borderId="0" xfId="0" applyFont="1" applyBorder="1" applyAlignment="1" applyProtection="1">
      <alignment horizontal="center"/>
      <protection locked="0"/>
    </xf>
    <xf numFmtId="0" fontId="8" fillId="0" borderId="0" xfId="0" applyFont="1" applyBorder="1" applyProtection="1">
      <protection locked="0"/>
    </xf>
    <xf numFmtId="0" fontId="23" fillId="0" borderId="0" xfId="0" applyFont="1" applyAlignment="1">
      <alignment horizontal="center"/>
    </xf>
    <xf numFmtId="0" fontId="8" fillId="0" borderId="0" xfId="0" applyFont="1" applyAlignment="1">
      <alignment horizontal="center" vertical="center"/>
    </xf>
    <xf numFmtId="0" fontId="30" fillId="0" borderId="18"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8" xfId="0" applyFont="1" applyBorder="1" applyAlignment="1">
      <alignment vertical="center"/>
    </xf>
    <xf numFmtId="0" fontId="30" fillId="0" borderId="24" xfId="0" applyFont="1" applyBorder="1" applyAlignment="1">
      <alignment vertical="center"/>
    </xf>
    <xf numFmtId="0" fontId="8" fillId="0" borderId="18" xfId="0" applyFont="1" applyBorder="1" applyAlignment="1">
      <alignment horizontal="center" vertical="center"/>
    </xf>
    <xf numFmtId="0" fontId="15" fillId="0" borderId="8" xfId="0" applyFont="1" applyBorder="1" applyAlignment="1">
      <alignment vertical="center"/>
    </xf>
    <xf numFmtId="0" fontId="8" fillId="0" borderId="8" xfId="0" quotePrefix="1" applyFont="1" applyBorder="1" applyAlignment="1">
      <alignment horizontal="left" vertical="center"/>
    </xf>
    <xf numFmtId="0" fontId="17" fillId="0" borderId="8" xfId="0" quotePrefix="1" applyFont="1" applyBorder="1" applyAlignment="1">
      <alignment horizontal="left" vertical="center"/>
    </xf>
    <xf numFmtId="0" fontId="8" fillId="0" borderId="8" xfId="0" quotePrefix="1" applyFont="1" applyBorder="1" applyAlignment="1">
      <alignment horizontal="center" vertical="center" wrapText="1"/>
    </xf>
    <xf numFmtId="0" fontId="8" fillId="0" borderId="8" xfId="0" quotePrefix="1" applyFont="1" applyBorder="1" applyAlignment="1">
      <alignment horizontal="left" vertical="center" wrapText="1"/>
    </xf>
    <xf numFmtId="0" fontId="8" fillId="0" borderId="8" xfId="0" applyFont="1" applyFill="1" applyBorder="1" applyAlignment="1">
      <alignment horizontal="center" vertical="center" wrapText="1"/>
    </xf>
    <xf numFmtId="0" fontId="20" fillId="4" borderId="8" xfId="0" applyFont="1" applyFill="1" applyBorder="1" applyAlignment="1" applyProtection="1">
      <alignment vertical="center"/>
    </xf>
    <xf numFmtId="0" fontId="8" fillId="0" borderId="8" xfId="0" applyFont="1" applyFill="1" applyBorder="1" applyAlignment="1" applyProtection="1">
      <alignment vertical="center"/>
      <protection locked="0"/>
    </xf>
    <xf numFmtId="0" fontId="8" fillId="0" borderId="8" xfId="0" quotePrefix="1" applyFont="1" applyBorder="1" applyAlignment="1">
      <alignment horizontal="center" vertical="center"/>
    </xf>
    <xf numFmtId="0" fontId="8" fillId="0" borderId="8" xfId="0" applyFont="1" applyBorder="1" applyAlignment="1">
      <alignment horizontal="left" vertical="center"/>
    </xf>
    <xf numFmtId="0" fontId="33" fillId="0" borderId="8" xfId="0" quotePrefix="1" applyFont="1" applyBorder="1" applyAlignment="1">
      <alignment horizontal="left" vertical="center" wrapText="1"/>
    </xf>
    <xf numFmtId="0" fontId="32" fillId="0" borderId="8" xfId="0" applyFont="1" applyBorder="1" applyAlignment="1">
      <alignment horizontal="center" vertical="center" wrapText="1"/>
    </xf>
    <xf numFmtId="0" fontId="8" fillId="0" borderId="31" xfId="0" applyFont="1" applyFill="1" applyBorder="1" applyAlignment="1" applyProtection="1">
      <alignment vertical="center"/>
      <protection locked="0"/>
    </xf>
    <xf numFmtId="0" fontId="7" fillId="0" borderId="22" xfId="0" applyFont="1" applyBorder="1" applyAlignment="1">
      <alignment horizontal="left" vertical="center"/>
    </xf>
    <xf numFmtId="0" fontId="8" fillId="0" borderId="0" xfId="0" applyFont="1" applyBorder="1" applyAlignment="1">
      <alignment horizontal="center"/>
    </xf>
    <xf numFmtId="0" fontId="7" fillId="0" borderId="8" xfId="0" applyFont="1" applyBorder="1" applyAlignment="1">
      <alignment horizontal="center" vertical="center" wrapText="1"/>
    </xf>
    <xf numFmtId="0" fontId="53" fillId="0" borderId="8" xfId="0" applyFont="1" applyBorder="1" applyAlignment="1">
      <alignment horizontal="center" vertical="center" wrapText="1"/>
    </xf>
    <xf numFmtId="0" fontId="53" fillId="0" borderId="8" xfId="0" applyFont="1" applyBorder="1" applyAlignment="1">
      <alignment horizontal="center" vertical="center"/>
    </xf>
    <xf numFmtId="0" fontId="23" fillId="0" borderId="8" xfId="0" applyFont="1" applyBorder="1" applyAlignment="1">
      <alignment horizontal="center" vertical="center"/>
    </xf>
    <xf numFmtId="0" fontId="23" fillId="0" borderId="10" xfId="0" applyFont="1" applyFill="1" applyBorder="1" applyAlignment="1" applyProtection="1">
      <alignment horizontal="center" vertical="center"/>
    </xf>
    <xf numFmtId="0" fontId="23" fillId="0" borderId="13" xfId="0" applyFont="1" applyFill="1" applyBorder="1" applyAlignment="1" applyProtection="1">
      <alignment horizontal="center" vertical="center"/>
    </xf>
    <xf numFmtId="0" fontId="23" fillId="0" borderId="13"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xf>
    <xf numFmtId="0" fontId="26" fillId="0" borderId="8" xfId="0" applyFont="1" applyFill="1" applyBorder="1" applyAlignment="1">
      <alignment vertical="center"/>
    </xf>
    <xf numFmtId="0" fontId="26" fillId="9" borderId="13" xfId="0" applyFont="1" applyFill="1" applyBorder="1" applyAlignment="1" applyProtection="1">
      <alignment horizontal="center" vertical="center"/>
      <protection locked="0"/>
    </xf>
    <xf numFmtId="0" fontId="26" fillId="0" borderId="8" xfId="0" applyFont="1" applyFill="1" applyBorder="1" applyAlignment="1">
      <alignment vertical="center" wrapText="1"/>
    </xf>
    <xf numFmtId="0" fontId="8" fillId="0" borderId="31" xfId="0" quotePrefix="1" applyFont="1" applyFill="1" applyBorder="1" applyAlignment="1">
      <alignment horizontal="right" vertical="center" wrapText="1"/>
    </xf>
    <xf numFmtId="0" fontId="8" fillId="0" borderId="31" xfId="0" quotePrefix="1" applyFont="1" applyFill="1" applyBorder="1" applyAlignment="1">
      <alignment horizontal="left" vertical="center" wrapText="1"/>
    </xf>
    <xf numFmtId="0" fontId="8" fillId="0" borderId="31" xfId="0" applyFont="1" applyFill="1" applyBorder="1" applyAlignment="1" applyProtection="1">
      <alignment horizontal="center" vertical="center"/>
      <protection locked="0"/>
    </xf>
    <xf numFmtId="0" fontId="7" fillId="0" borderId="31" xfId="0" applyFont="1" applyFill="1" applyBorder="1" applyAlignment="1" applyProtection="1">
      <alignment vertical="center"/>
    </xf>
    <xf numFmtId="0" fontId="9" fillId="3" borderId="31" xfId="0" applyFont="1" applyFill="1" applyBorder="1" applyAlignment="1">
      <alignment horizontal="center" vertical="center"/>
    </xf>
    <xf numFmtId="0" fontId="8" fillId="0" borderId="24" xfId="0" quotePrefix="1" applyFont="1" applyFill="1" applyBorder="1" applyAlignment="1">
      <alignment horizontal="left" vertical="center" wrapText="1"/>
    </xf>
    <xf numFmtId="0" fontId="8" fillId="0" borderId="24" xfId="0" applyFont="1" applyFill="1" applyBorder="1" applyAlignment="1" applyProtection="1">
      <alignment horizontal="center" vertical="center"/>
      <protection locked="0"/>
    </xf>
    <xf numFmtId="0" fontId="20" fillId="4" borderId="24" xfId="0" applyFont="1" applyFill="1" applyBorder="1" applyAlignment="1" applyProtection="1">
      <alignment vertical="center"/>
    </xf>
    <xf numFmtId="0" fontId="8" fillId="0" borderId="31" xfId="0" quotePrefix="1" applyFont="1" applyFill="1" applyBorder="1" applyAlignment="1">
      <alignment horizontal="right" vertical="center"/>
    </xf>
    <xf numFmtId="0" fontId="20" fillId="5" borderId="31" xfId="0" applyFont="1" applyFill="1" applyBorder="1" applyAlignment="1" applyProtection="1">
      <alignment vertical="center"/>
    </xf>
    <xf numFmtId="164" fontId="23" fillId="0" borderId="8" xfId="2" applyNumberFormat="1" applyFont="1" applyFill="1" applyBorder="1" applyAlignment="1" applyProtection="1">
      <alignment horizontal="center" vertical="center" wrapText="1"/>
    </xf>
    <xf numFmtId="164" fontId="50" fillId="0" borderId="8" xfId="2" applyNumberFormat="1" applyFont="1" applyFill="1" applyBorder="1" applyAlignment="1" applyProtection="1">
      <alignment horizontal="center" vertical="center" wrapText="1"/>
    </xf>
    <xf numFmtId="0" fontId="7" fillId="0" borderId="23" xfId="0" applyFont="1" applyBorder="1" applyAlignment="1">
      <alignment horizontal="left" vertical="center"/>
    </xf>
    <xf numFmtId="0" fontId="7" fillId="0" borderId="23" xfId="0" applyFont="1" applyBorder="1" applyAlignment="1">
      <alignment horizontal="center" vertical="center" wrapText="1"/>
    </xf>
    <xf numFmtId="0" fontId="7" fillId="0" borderId="20" xfId="0" applyFont="1" applyBorder="1" applyAlignment="1">
      <alignment horizontal="left" vertical="center"/>
    </xf>
    <xf numFmtId="0" fontId="7" fillId="0" borderId="20" xfId="0" applyFont="1" applyBorder="1" applyAlignment="1">
      <alignment horizontal="center" vertical="center" wrapText="1"/>
    </xf>
    <xf numFmtId="0" fontId="20" fillId="2" borderId="20" xfId="0" applyFont="1" applyFill="1" applyBorder="1" applyAlignment="1" applyProtection="1">
      <alignment vertical="center"/>
    </xf>
    <xf numFmtId="0" fontId="17" fillId="0" borderId="20" xfId="0" applyFont="1" applyBorder="1" applyAlignment="1">
      <alignment horizontal="left" vertical="center"/>
    </xf>
    <xf numFmtId="0" fontId="8" fillId="0" borderId="20" xfId="0" quotePrefix="1" applyFont="1" applyBorder="1" applyAlignment="1">
      <alignment horizontal="left" vertical="center"/>
    </xf>
    <xf numFmtId="0" fontId="8" fillId="0" borderId="20" xfId="0" quotePrefix="1" applyFont="1" applyBorder="1" applyAlignment="1">
      <alignment horizontal="center" vertical="center" wrapText="1"/>
    </xf>
    <xf numFmtId="0" fontId="21" fillId="2" borderId="20" xfId="0" applyFont="1" applyFill="1" applyBorder="1" applyAlignment="1" applyProtection="1">
      <alignment vertical="center"/>
    </xf>
    <xf numFmtId="0" fontId="7" fillId="0" borderId="31" xfId="0" quotePrefix="1" applyFont="1" applyBorder="1" applyAlignment="1">
      <alignment horizontal="left" vertical="center"/>
    </xf>
    <xf numFmtId="0" fontId="7" fillId="0" borderId="31" xfId="0" quotePrefix="1" applyFont="1" applyBorder="1" applyAlignment="1">
      <alignment horizontal="center" vertical="center" wrapText="1"/>
    </xf>
    <xf numFmtId="0" fontId="7" fillId="0" borderId="31" xfId="0" applyFont="1" applyBorder="1" applyAlignment="1">
      <alignment horizontal="center" vertical="center" wrapText="1"/>
    </xf>
    <xf numFmtId="0" fontId="20" fillId="2" borderId="31" xfId="0" applyFont="1" applyFill="1" applyBorder="1" applyAlignment="1" applyProtection="1">
      <alignment vertical="center"/>
    </xf>
    <xf numFmtId="0" fontId="8" fillId="0" borderId="22" xfId="0" applyFont="1" applyFill="1" applyBorder="1" applyAlignment="1" applyProtection="1">
      <alignment vertical="center"/>
      <protection locked="0"/>
    </xf>
    <xf numFmtId="0" fontId="7" fillId="0" borderId="21" xfId="0" applyFont="1" applyBorder="1" applyAlignment="1">
      <alignment horizontal="center" vertical="center" wrapText="1"/>
    </xf>
    <xf numFmtId="0" fontId="8" fillId="0" borderId="20" xfId="0" applyFont="1" applyBorder="1" applyAlignment="1">
      <alignment horizontal="left" vertical="center"/>
    </xf>
    <xf numFmtId="0" fontId="8" fillId="0" borderId="20" xfId="0" applyFont="1" applyBorder="1" applyAlignment="1">
      <alignment horizontal="center" vertical="center" wrapText="1"/>
    </xf>
    <xf numFmtId="0" fontId="8" fillId="0" borderId="22" xfId="0" applyFont="1" applyBorder="1" applyAlignment="1">
      <alignment horizontal="center" vertical="center" wrapText="1"/>
    </xf>
    <xf numFmtId="0" fontId="21" fillId="2" borderId="22" xfId="0" applyFont="1" applyFill="1" applyBorder="1" applyAlignment="1" applyProtection="1">
      <alignment vertical="center"/>
    </xf>
    <xf numFmtId="0" fontId="7" fillId="0" borderId="22" xfId="0" applyFont="1" applyFill="1" applyBorder="1" applyAlignment="1" applyProtection="1">
      <alignment vertical="center"/>
    </xf>
    <xf numFmtId="0" fontId="17" fillId="0" borderId="0" xfId="0" applyFont="1" applyAlignment="1" applyProtection="1">
      <alignment wrapText="1"/>
      <protection locked="0"/>
    </xf>
    <xf numFmtId="0" fontId="17" fillId="0" borderId="0" xfId="0" applyFont="1"/>
    <xf numFmtId="0" fontId="23" fillId="0" borderId="0" xfId="2" applyFont="1" applyFill="1" applyAlignment="1" applyProtection="1">
      <alignment vertical="center"/>
    </xf>
    <xf numFmtId="0" fontId="23" fillId="0" borderId="0" xfId="0" applyFont="1" applyBorder="1" applyAlignment="1" applyProtection="1">
      <alignment horizontal="center" vertical="center"/>
      <protection locked="0"/>
    </xf>
    <xf numFmtId="0" fontId="23" fillId="0" borderId="0" xfId="0" applyFont="1" applyAlignment="1">
      <alignment wrapText="1"/>
    </xf>
    <xf numFmtId="0" fontId="26"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0" fontId="8" fillId="0" borderId="0" xfId="0" applyFont="1" applyBorder="1" applyAlignment="1">
      <alignment wrapText="1"/>
    </xf>
    <xf numFmtId="164" fontId="23" fillId="0" borderId="18" xfId="2" applyNumberFormat="1" applyFont="1" applyFill="1" applyBorder="1" applyAlignment="1" applyProtection="1">
      <alignment horizontal="center" vertical="center" wrapText="1"/>
    </xf>
    <xf numFmtId="0" fontId="26" fillId="0" borderId="8" xfId="0" applyFont="1" applyFill="1" applyBorder="1" applyAlignment="1">
      <alignment horizontal="center" vertical="center" wrapText="1"/>
    </xf>
    <xf numFmtId="0" fontId="26" fillId="9" borderId="8" xfId="0" applyFont="1" applyFill="1" applyBorder="1" applyAlignment="1">
      <alignment horizontal="center" vertical="center"/>
    </xf>
    <xf numFmtId="0" fontId="26" fillId="0" borderId="8" xfId="0" applyFont="1" applyFill="1" applyBorder="1" applyAlignment="1">
      <alignment horizontal="center" vertical="center"/>
    </xf>
    <xf numFmtId="49" fontId="26" fillId="0" borderId="10" xfId="0" applyNumberFormat="1" applyFont="1" applyBorder="1" applyAlignment="1">
      <alignment vertical="center"/>
    </xf>
    <xf numFmtId="0" fontId="26" fillId="0" borderId="10" xfId="0" applyFont="1" applyBorder="1" applyAlignment="1">
      <alignment vertical="center" wrapText="1"/>
    </xf>
    <xf numFmtId="0" fontId="23" fillId="0" borderId="10" xfId="0" applyFont="1" applyBorder="1" applyAlignment="1" applyProtection="1">
      <alignment horizontal="center" vertical="center"/>
      <protection locked="0"/>
    </xf>
    <xf numFmtId="0" fontId="23" fillId="0" borderId="10" xfId="0" applyFont="1" applyFill="1" applyBorder="1" applyAlignment="1" applyProtection="1">
      <alignment vertical="center"/>
    </xf>
    <xf numFmtId="0" fontId="23" fillId="0" borderId="10" xfId="0" applyFont="1" applyFill="1" applyBorder="1" applyAlignment="1" applyProtection="1">
      <alignment vertical="center" wrapText="1"/>
    </xf>
    <xf numFmtId="49" fontId="23" fillId="0" borderId="13" xfId="0" applyNumberFormat="1" applyFont="1" applyBorder="1" applyAlignment="1">
      <alignment horizontal="center" vertical="center"/>
    </xf>
    <xf numFmtId="0" fontId="23" fillId="0" borderId="13" xfId="0" applyFont="1" applyBorder="1" applyAlignment="1">
      <alignment vertical="center" wrapText="1"/>
    </xf>
    <xf numFmtId="0" fontId="23" fillId="0" borderId="13" xfId="0" applyFont="1" applyBorder="1" applyAlignment="1" applyProtection="1">
      <alignment horizontal="center" vertical="center"/>
      <protection locked="0"/>
    </xf>
    <xf numFmtId="0" fontId="23" fillId="0" borderId="13" xfId="0" applyFont="1" applyFill="1" applyBorder="1" applyAlignment="1" applyProtection="1">
      <alignment vertical="center"/>
    </xf>
    <xf numFmtId="0" fontId="23" fillId="0" borderId="13" xfId="0" applyFont="1" applyFill="1" applyBorder="1" applyAlignment="1" applyProtection="1">
      <alignment vertical="center" wrapText="1"/>
    </xf>
    <xf numFmtId="49" fontId="23" fillId="0" borderId="28" xfId="0" applyNumberFormat="1" applyFont="1" applyBorder="1" applyAlignment="1">
      <alignment horizontal="center" vertical="center"/>
    </xf>
    <xf numFmtId="0" fontId="23" fillId="0" borderId="28" xfId="0" applyFont="1" applyBorder="1" applyAlignment="1">
      <alignment vertical="center" wrapText="1"/>
    </xf>
    <xf numFmtId="0" fontId="23" fillId="0" borderId="28" xfId="0" applyFont="1" applyBorder="1" applyAlignment="1" applyProtection="1">
      <alignment horizontal="center" vertical="center"/>
      <protection locked="0"/>
    </xf>
    <xf numFmtId="0" fontId="23" fillId="0" borderId="28" xfId="0" applyFont="1" applyFill="1" applyBorder="1" applyAlignment="1" applyProtection="1">
      <alignment vertical="center"/>
    </xf>
    <xf numFmtId="0" fontId="23" fillId="0" borderId="28" xfId="0" applyFont="1" applyFill="1" applyBorder="1" applyAlignment="1" applyProtection="1">
      <alignment vertical="center" wrapText="1"/>
    </xf>
    <xf numFmtId="49" fontId="26" fillId="0" borderId="10" xfId="0" applyNumberFormat="1" applyFont="1" applyBorder="1" applyAlignment="1">
      <alignment horizontal="left" vertical="center"/>
    </xf>
    <xf numFmtId="0" fontId="7" fillId="0" borderId="0" xfId="0" applyFont="1" applyAlignment="1">
      <alignment horizontal="left" vertical="center"/>
    </xf>
    <xf numFmtId="0" fontId="7" fillId="0" borderId="0" xfId="0" applyFont="1" applyAlignment="1" applyProtection="1">
      <alignment horizontal="centerContinuous" vertical="center" wrapText="1"/>
      <protection locked="0"/>
    </xf>
    <xf numFmtId="0" fontId="7"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65" fillId="0" borderId="0" xfId="0" applyFont="1" applyAlignment="1">
      <alignment horizontal="left"/>
    </xf>
    <xf numFmtId="0" fontId="66" fillId="0" borderId="0" xfId="0" applyFont="1" applyAlignment="1" applyProtection="1">
      <alignment horizontal="centerContinuous" vertical="center" wrapText="1"/>
      <protection locked="0"/>
    </xf>
    <xf numFmtId="0" fontId="10" fillId="0" borderId="18" xfId="0" applyFont="1" applyBorder="1" applyAlignment="1">
      <alignment horizontal="center"/>
    </xf>
    <xf numFmtId="0" fontId="10" fillId="0" borderId="37" xfId="0" applyFont="1" applyBorder="1" applyAlignment="1">
      <alignment horizontal="center"/>
    </xf>
    <xf numFmtId="0" fontId="9" fillId="0" borderId="18" xfId="0" applyFont="1" applyBorder="1" applyAlignment="1">
      <alignment horizontal="center" vertical="center" wrapText="1"/>
    </xf>
    <xf numFmtId="0" fontId="9" fillId="0" borderId="24" xfId="0" applyFont="1" applyBorder="1"/>
    <xf numFmtId="0" fontId="10" fillId="0" borderId="24" xfId="0" applyFont="1" applyBorder="1" applyAlignment="1">
      <alignment horizontal="center"/>
    </xf>
    <xf numFmtId="0" fontId="10" fillId="0" borderId="38" xfId="0" applyFont="1" applyBorder="1" applyAlignment="1">
      <alignment horizontal="center"/>
    </xf>
    <xf numFmtId="0" fontId="9" fillId="0" borderId="24" xfId="0" applyFont="1" applyBorder="1" applyAlignment="1">
      <alignment horizontal="center"/>
    </xf>
    <xf numFmtId="0" fontId="9" fillId="0" borderId="39"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8" xfId="0" applyFont="1" applyBorder="1" applyAlignment="1">
      <alignment horizontal="center"/>
    </xf>
    <xf numFmtId="0" fontId="10" fillId="0" borderId="18" xfId="0" applyFont="1" applyFill="1" applyBorder="1" applyAlignment="1">
      <alignment horizontal="left"/>
    </xf>
    <xf numFmtId="0" fontId="9" fillId="0" borderId="20" xfId="0" applyFont="1" applyFill="1" applyBorder="1" applyAlignment="1">
      <alignment horizontal="center"/>
    </xf>
    <xf numFmtId="0" fontId="9" fillId="0" borderId="20" xfId="0" applyFont="1" applyFill="1" applyBorder="1" applyAlignment="1" applyProtection="1">
      <alignment horizontal="center"/>
      <protection locked="0"/>
    </xf>
    <xf numFmtId="0" fontId="9" fillId="3" borderId="20" xfId="0" applyFont="1" applyFill="1" applyBorder="1" applyAlignment="1">
      <alignment horizontal="center"/>
    </xf>
    <xf numFmtId="0" fontId="10" fillId="0" borderId="20" xfId="0" applyFont="1" applyFill="1" applyBorder="1" applyAlignment="1">
      <alignment horizontal="left"/>
    </xf>
    <xf numFmtId="0" fontId="25" fillId="0" borderId="20" xfId="0" applyFont="1" applyFill="1" applyBorder="1" applyAlignment="1">
      <alignment horizontal="left"/>
    </xf>
    <xf numFmtId="0" fontId="9" fillId="0" borderId="20" xfId="0" applyFont="1" applyFill="1" applyBorder="1" applyAlignment="1"/>
    <xf numFmtId="0" fontId="9" fillId="0" borderId="20" xfId="0" applyFont="1" applyFill="1" applyBorder="1" applyProtection="1">
      <protection locked="0"/>
    </xf>
    <xf numFmtId="0" fontId="9" fillId="0" borderId="20" xfId="0" applyFont="1" applyFill="1" applyBorder="1" applyAlignment="1">
      <alignment horizontal="left" indent="3"/>
    </xf>
    <xf numFmtId="0" fontId="17" fillId="0" borderId="20" xfId="0" applyFont="1" applyFill="1" applyBorder="1" applyAlignment="1">
      <alignment horizontal="left" indent="3"/>
    </xf>
    <xf numFmtId="0" fontId="67" fillId="0" borderId="20" xfId="0" applyFont="1" applyFill="1" applyBorder="1" applyAlignment="1">
      <alignment horizontal="left" indent="3"/>
    </xf>
    <xf numFmtId="0" fontId="9" fillId="0" borderId="20" xfId="0" applyFont="1" applyFill="1" applyBorder="1" applyAlignment="1">
      <alignment horizontal="left"/>
    </xf>
    <xf numFmtId="0" fontId="9" fillId="0" borderId="19" xfId="0" applyFont="1" applyFill="1" applyBorder="1" applyAlignment="1">
      <alignment horizontal="left"/>
    </xf>
    <xf numFmtId="0" fontId="9" fillId="0" borderId="19" xfId="0" applyFont="1" applyFill="1" applyBorder="1" applyAlignment="1">
      <alignment horizontal="center"/>
    </xf>
    <xf numFmtId="0" fontId="9" fillId="0" borderId="22" xfId="0" applyFont="1" applyFill="1" applyBorder="1" applyProtection="1">
      <protection locked="0"/>
    </xf>
    <xf numFmtId="0" fontId="66" fillId="0" borderId="0" xfId="0" applyFont="1" applyBorder="1" applyAlignment="1" applyProtection="1">
      <alignment horizontal="left"/>
      <protection locked="0"/>
    </xf>
    <xf numFmtId="0" fontId="68" fillId="0" borderId="0" xfId="3" applyFont="1" applyAlignment="1">
      <alignment vertical="center"/>
    </xf>
    <xf numFmtId="0" fontId="68" fillId="0" borderId="0" xfId="3" applyFont="1" applyAlignment="1">
      <alignment vertical="center" wrapText="1"/>
    </xf>
    <xf numFmtId="0" fontId="16" fillId="0" borderId="0" xfId="3"/>
    <xf numFmtId="0" fontId="69" fillId="0" borderId="0" xfId="3" applyFont="1"/>
    <xf numFmtId="0" fontId="69" fillId="0" borderId="8" xfId="3" applyFont="1" applyBorder="1" applyAlignment="1">
      <alignment horizontal="center" vertical="center" wrapText="1"/>
    </xf>
    <xf numFmtId="0" fontId="70" fillId="0" borderId="8" xfId="3" applyFont="1" applyBorder="1" applyAlignment="1">
      <alignment horizontal="center" vertical="center"/>
    </xf>
    <xf numFmtId="165" fontId="68" fillId="0" borderId="8" xfId="5" applyNumberFormat="1" applyFont="1" applyBorder="1" applyAlignment="1">
      <alignment horizontal="center" vertical="center"/>
    </xf>
    <xf numFmtId="165" fontId="68" fillId="0" borderId="8" xfId="5" applyNumberFormat="1" applyFont="1" applyBorder="1" applyAlignment="1">
      <alignment vertical="center" wrapText="1"/>
    </xf>
    <xf numFmtId="0" fontId="69" fillId="0" borderId="8" xfId="3" applyFont="1" applyBorder="1"/>
    <xf numFmtId="165" fontId="71" fillId="0" borderId="8" xfId="5" applyNumberFormat="1" applyFont="1" applyBorder="1" applyAlignment="1">
      <alignment horizontal="center" vertical="center"/>
    </xf>
    <xf numFmtId="165" fontId="71" fillId="0" borderId="8" xfId="5" applyNumberFormat="1" applyFont="1" applyBorder="1" applyAlignment="1">
      <alignment vertical="center" wrapText="1"/>
    </xf>
    <xf numFmtId="0" fontId="71" fillId="0" borderId="8" xfId="3" applyFont="1" applyBorder="1"/>
    <xf numFmtId="165" fontId="69" fillId="0" borderId="8" xfId="5" applyNumberFormat="1" applyFont="1" applyBorder="1" applyAlignment="1">
      <alignment horizontal="center" vertical="center"/>
    </xf>
    <xf numFmtId="166" fontId="69" fillId="0" borderId="8" xfId="5" applyNumberFormat="1" applyFont="1" applyBorder="1" applyAlignment="1">
      <alignment vertical="center" wrapText="1"/>
    </xf>
    <xf numFmtId="166" fontId="69" fillId="0" borderId="8" xfId="5" applyNumberFormat="1" applyFont="1" applyBorder="1" applyAlignment="1">
      <alignment horizontal="center" vertical="center"/>
    </xf>
    <xf numFmtId="49" fontId="69" fillId="0" borderId="8" xfId="5" applyNumberFormat="1" applyFont="1" applyBorder="1" applyAlignment="1">
      <alignment vertical="center" wrapText="1"/>
    </xf>
    <xf numFmtId="166" fontId="71" fillId="0" borderId="8" xfId="5" applyNumberFormat="1" applyFont="1" applyBorder="1" applyAlignment="1">
      <alignment horizontal="center" vertical="center"/>
    </xf>
    <xf numFmtId="0" fontId="70" fillId="0" borderId="8" xfId="3" applyFont="1" applyBorder="1"/>
    <xf numFmtId="166" fontId="68" fillId="0" borderId="8" xfId="5" applyNumberFormat="1" applyFont="1" applyBorder="1" applyAlignment="1">
      <alignment horizontal="center" vertical="center"/>
    </xf>
    <xf numFmtId="166" fontId="68" fillId="0" borderId="8" xfId="5" applyNumberFormat="1" applyFont="1" applyBorder="1" applyAlignment="1">
      <alignment vertical="center" wrapText="1"/>
    </xf>
    <xf numFmtId="0" fontId="68" fillId="0" borderId="8" xfId="3" applyFont="1" applyBorder="1"/>
    <xf numFmtId="166" fontId="71" fillId="0" borderId="8" xfId="5" applyNumberFormat="1" applyFont="1" applyBorder="1" applyAlignment="1">
      <alignment vertical="center" wrapText="1"/>
    </xf>
    <xf numFmtId="166" fontId="70" fillId="0" borderId="8" xfId="5" applyNumberFormat="1" applyFont="1" applyBorder="1" applyAlignment="1">
      <alignment horizontal="center" vertical="center"/>
    </xf>
    <xf numFmtId="166" fontId="70" fillId="0" borderId="8" xfId="5" applyNumberFormat="1" applyFont="1" applyBorder="1" applyAlignment="1">
      <alignment vertical="center" wrapText="1"/>
    </xf>
    <xf numFmtId="166" fontId="72" fillId="0" borderId="8" xfId="5" applyNumberFormat="1" applyFont="1" applyBorder="1" applyAlignment="1">
      <alignment vertical="center" wrapText="1"/>
    </xf>
    <xf numFmtId="0" fontId="73" fillId="0" borderId="0" xfId="3" applyFont="1"/>
    <xf numFmtId="0" fontId="74" fillId="0" borderId="0" xfId="3" applyFont="1"/>
    <xf numFmtId="0" fontId="73" fillId="0" borderId="0" xfId="0" applyFont="1"/>
    <xf numFmtId="0" fontId="73" fillId="0" borderId="0" xfId="0" applyFont="1" applyAlignment="1">
      <alignment horizontal="center"/>
    </xf>
    <xf numFmtId="0" fontId="59" fillId="0" borderId="8" xfId="0" applyFont="1" applyBorder="1" applyAlignment="1">
      <alignment horizontal="center" vertical="center" wrapText="1"/>
    </xf>
    <xf numFmtId="3" fontId="71" fillId="0" borderId="8" xfId="0" applyNumberFormat="1" applyFont="1" applyBorder="1" applyAlignment="1">
      <alignment vertical="center"/>
    </xf>
    <xf numFmtId="3" fontId="69" fillId="0" borderId="8" xfId="0" applyNumberFormat="1" applyFont="1" applyBorder="1" applyAlignment="1">
      <alignment vertical="center"/>
    </xf>
    <xf numFmtId="0" fontId="69" fillId="0" borderId="8" xfId="0" applyFont="1" applyBorder="1" applyAlignment="1">
      <alignment vertical="center"/>
    </xf>
    <xf numFmtId="0" fontId="69" fillId="0" borderId="8" xfId="0" applyFont="1" applyBorder="1" applyAlignment="1">
      <alignment horizontal="right" vertical="center"/>
    </xf>
    <xf numFmtId="0" fontId="76" fillId="0" borderId="8" xfId="0" applyFont="1" applyBorder="1" applyAlignment="1">
      <alignment vertical="center"/>
    </xf>
    <xf numFmtId="0" fontId="78" fillId="0" borderId="8" xfId="0" applyFont="1" applyBorder="1" applyAlignment="1">
      <alignment horizontal="center"/>
    </xf>
    <xf numFmtId="0" fontId="78" fillId="0" borderId="8" xfId="0" applyFont="1" applyBorder="1"/>
    <xf numFmtId="0" fontId="79" fillId="0" borderId="8" xfId="0" applyFont="1" applyBorder="1" applyAlignment="1">
      <alignment horizontal="center"/>
    </xf>
    <xf numFmtId="0" fontId="69" fillId="0" borderId="8" xfId="0" applyFont="1" applyBorder="1" applyAlignment="1">
      <alignment vertical="center" wrapText="1"/>
    </xf>
    <xf numFmtId="0" fontId="79" fillId="0" borderId="8" xfId="0" applyFont="1" applyBorder="1"/>
    <xf numFmtId="0" fontId="69" fillId="0" borderId="8" xfId="0" applyFont="1" applyBorder="1" applyAlignment="1">
      <alignment horizontal="center"/>
    </xf>
    <xf numFmtId="0" fontId="69" fillId="0" borderId="8" xfId="0" quotePrefix="1" applyFont="1" applyBorder="1" applyAlignment="1">
      <alignment vertical="center" wrapText="1"/>
    </xf>
    <xf numFmtId="165" fontId="70" fillId="0" borderId="8" xfId="5" applyNumberFormat="1" applyFont="1" applyBorder="1" applyAlignment="1">
      <alignment horizontal="justify" vertical="center" wrapText="1"/>
    </xf>
    <xf numFmtId="0" fontId="79" fillId="0" borderId="8" xfId="0" applyFont="1" applyBorder="1" applyAlignment="1">
      <alignment horizontal="center" vertical="center" wrapText="1"/>
    </xf>
    <xf numFmtId="0" fontId="70" fillId="0" borderId="8" xfId="0" applyFont="1" applyBorder="1" applyAlignment="1">
      <alignment horizontal="left" vertical="center" wrapText="1"/>
    </xf>
    <xf numFmtId="0" fontId="69" fillId="0" borderId="8" xfId="0" quotePrefix="1" applyFont="1" applyBorder="1" applyAlignment="1">
      <alignment horizontal="left" vertical="center" wrapText="1"/>
    </xf>
    <xf numFmtId="165" fontId="70" fillId="0" borderId="8" xfId="5" quotePrefix="1" applyNumberFormat="1" applyFont="1" applyBorder="1" applyAlignment="1">
      <alignment horizontal="justify" vertical="center" wrapText="1"/>
    </xf>
    <xf numFmtId="166" fontId="70" fillId="0" borderId="8" xfId="5" quotePrefix="1" applyNumberFormat="1" applyFont="1" applyBorder="1" applyAlignment="1">
      <alignment horizontal="justify" vertical="center" wrapText="1"/>
    </xf>
    <xf numFmtId="0" fontId="70" fillId="0" borderId="8" xfId="1" quotePrefix="1" applyFont="1" applyBorder="1" applyAlignment="1">
      <alignment horizontal="justify" vertical="center" wrapText="1"/>
    </xf>
    <xf numFmtId="165" fontId="69" fillId="0" borderId="0" xfId="5" applyNumberFormat="1" applyFont="1" applyBorder="1" applyAlignment="1">
      <alignment horizontal="center" vertical="center"/>
    </xf>
    <xf numFmtId="165" fontId="69" fillId="0" borderId="0" xfId="5" applyNumberFormat="1" applyFont="1" applyBorder="1" applyAlignment="1">
      <alignment vertical="center" wrapText="1"/>
    </xf>
    <xf numFmtId="0" fontId="69" fillId="0" borderId="0" xfId="3" applyFont="1" applyBorder="1"/>
    <xf numFmtId="0" fontId="70" fillId="0" borderId="0" xfId="3" applyFont="1" applyBorder="1" applyAlignment="1"/>
    <xf numFmtId="0" fontId="0" fillId="0" borderId="8" xfId="0" applyBorder="1"/>
    <xf numFmtId="0" fontId="8" fillId="0" borderId="0" xfId="0" applyFont="1" applyFill="1" applyBorder="1" applyAlignment="1">
      <alignment horizontal="left" vertical="center"/>
    </xf>
    <xf numFmtId="0" fontId="9" fillId="0" borderId="0" xfId="0" applyFont="1" applyFill="1" applyBorder="1" applyAlignment="1">
      <alignment horizontal="center"/>
    </xf>
    <xf numFmtId="0" fontId="9" fillId="0" borderId="0" xfId="0" applyFont="1" applyFill="1" applyBorder="1" applyAlignment="1">
      <alignment horizontal="center" vertical="center"/>
    </xf>
    <xf numFmtId="0" fontId="73" fillId="0" borderId="0" xfId="3" applyFont="1" applyAlignment="1">
      <alignment vertical="center"/>
    </xf>
    <xf numFmtId="0" fontId="74" fillId="0" borderId="0" xfId="3" applyFont="1" applyAlignment="1"/>
    <xf numFmtId="0" fontId="8" fillId="0" borderId="0" xfId="0" applyFont="1" applyBorder="1" applyAlignment="1">
      <alignment horizontal="left" vertical="center"/>
    </xf>
    <xf numFmtId="0" fontId="8" fillId="0" borderId="0" xfId="0" applyFont="1" applyBorder="1" applyAlignment="1">
      <alignment horizontal="center" vertical="center" wrapText="1"/>
    </xf>
    <xf numFmtId="0" fontId="8" fillId="0" borderId="0" xfId="0" applyFont="1" applyFill="1" applyBorder="1" applyAlignment="1" applyProtection="1">
      <alignment vertical="center"/>
      <protection locked="0"/>
    </xf>
    <xf numFmtId="0" fontId="73" fillId="0" borderId="0" xfId="0" applyFont="1" applyAlignment="1">
      <alignment horizontal="right"/>
    </xf>
    <xf numFmtId="0" fontId="7" fillId="0" borderId="0" xfId="0" applyFont="1" applyFill="1" applyBorder="1" applyAlignment="1" applyProtection="1">
      <alignment vertical="center"/>
    </xf>
    <xf numFmtId="0" fontId="33" fillId="0" borderId="24" xfId="0" applyFont="1" applyBorder="1" applyAlignment="1">
      <alignment horizontal="center"/>
    </xf>
    <xf numFmtId="0" fontId="32" fillId="0" borderId="41" xfId="0" applyFont="1" applyFill="1" applyBorder="1" applyAlignment="1">
      <alignment horizontal="center" vertical="center" wrapText="1"/>
    </xf>
    <xf numFmtId="0" fontId="36" fillId="0" borderId="13" xfId="0" applyFont="1" applyFill="1" applyBorder="1" applyAlignment="1">
      <alignment vertical="center" wrapText="1"/>
    </xf>
    <xf numFmtId="0" fontId="32" fillId="0" borderId="23" xfId="0" applyFont="1" applyFill="1" applyBorder="1" applyAlignment="1">
      <alignment horizontal="center" vertical="center" wrapText="1"/>
    </xf>
    <xf numFmtId="0" fontId="21" fillId="0" borderId="0" xfId="0" applyFont="1" applyFill="1" applyBorder="1" applyAlignment="1" applyProtection="1">
      <alignment vertical="center"/>
    </xf>
    <xf numFmtId="0" fontId="17" fillId="0" borderId="0" xfId="0" applyFont="1" applyFill="1" applyProtection="1">
      <protection locked="0"/>
    </xf>
    <xf numFmtId="0" fontId="65" fillId="0" borderId="8" xfId="0" applyFont="1" applyBorder="1" applyAlignment="1">
      <alignment horizontal="center" vertical="center"/>
    </xf>
    <xf numFmtId="0" fontId="73" fillId="0" borderId="0" xfId="0" applyFont="1" applyAlignment="1"/>
    <xf numFmtId="0" fontId="11" fillId="0" borderId="0" xfId="0" applyFont="1" applyAlignment="1">
      <alignment horizontal="right"/>
    </xf>
    <xf numFmtId="0" fontId="1" fillId="0" borderId="0" xfId="0" applyFont="1" applyAlignment="1">
      <alignment horizontal="right" vertical="center"/>
    </xf>
    <xf numFmtId="0" fontId="83" fillId="0" borderId="8" xfId="0" applyFont="1" applyBorder="1" applyAlignment="1">
      <alignment horizontal="left" vertical="center"/>
    </xf>
    <xf numFmtId="0" fontId="84" fillId="0" borderId="8" xfId="0" applyFont="1" applyBorder="1" applyAlignment="1">
      <alignment horizontal="left" vertical="center"/>
    </xf>
    <xf numFmtId="0" fontId="86" fillId="0" borderId="0" xfId="0" applyFont="1" applyFill="1"/>
    <xf numFmtId="0" fontId="87" fillId="0" borderId="0" xfId="0" applyFont="1" applyFill="1"/>
    <xf numFmtId="0" fontId="86" fillId="0" borderId="0" xfId="0" applyFont="1" applyFill="1" applyAlignment="1">
      <alignment wrapText="1"/>
    </xf>
    <xf numFmtId="0" fontId="87" fillId="0" borderId="0" xfId="0" applyFont="1" applyFill="1" applyBorder="1"/>
    <xf numFmtId="0" fontId="86" fillId="0" borderId="0" xfId="0" applyFont="1" applyFill="1" applyBorder="1"/>
    <xf numFmtId="0" fontId="86" fillId="0" borderId="0" xfId="0" applyFont="1" applyFill="1" applyBorder="1" applyAlignment="1">
      <alignment horizontal="left" wrapText="1"/>
    </xf>
    <xf numFmtId="0" fontId="86" fillId="0" borderId="0" xfId="0" applyFont="1" applyFill="1" applyBorder="1" applyAlignment="1">
      <alignment horizontal="left"/>
    </xf>
    <xf numFmtId="0" fontId="86"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wrapText="1"/>
      <protection locked="0"/>
    </xf>
    <xf numFmtId="0" fontId="86" fillId="0" borderId="0" xfId="0" applyFont="1" applyFill="1" applyAlignment="1">
      <alignment horizontal="center"/>
    </xf>
    <xf numFmtId="0" fontId="87" fillId="0" borderId="0" xfId="0" applyFont="1" applyFill="1" applyProtection="1">
      <protection locked="0"/>
    </xf>
    <xf numFmtId="0" fontId="86" fillId="0" borderId="0" xfId="0" applyFont="1" applyFill="1" applyProtection="1">
      <protection locked="0"/>
    </xf>
    <xf numFmtId="0" fontId="75" fillId="0" borderId="0" xfId="0" applyFont="1" applyFill="1" applyAlignment="1" applyProtection="1">
      <alignment horizontal="center" vertical="center"/>
      <protection locked="0"/>
    </xf>
    <xf numFmtId="0" fontId="86" fillId="0" borderId="0" xfId="0" applyFont="1" applyFill="1" applyBorder="1" applyAlignment="1" applyProtection="1">
      <alignment horizontal="center" vertical="center"/>
      <protection locked="0"/>
    </xf>
    <xf numFmtId="0" fontId="86" fillId="0" borderId="0" xfId="0" quotePrefix="1" applyFont="1" applyFill="1" applyAlignment="1">
      <alignment wrapText="1"/>
    </xf>
    <xf numFmtId="0" fontId="32" fillId="0" borderId="0" xfId="0" applyFont="1" applyFill="1"/>
    <xf numFmtId="0" fontId="90" fillId="0" borderId="0" xfId="0" applyFont="1" applyFill="1" applyProtection="1">
      <protection locked="0"/>
    </xf>
    <xf numFmtId="0" fontId="32" fillId="0" borderId="0" xfId="0" applyFont="1" applyFill="1" applyProtection="1">
      <protection locked="0"/>
    </xf>
    <xf numFmtId="0" fontId="32" fillId="0" borderId="0" xfId="0" applyFont="1" applyFill="1" applyAlignment="1" applyProtection="1">
      <alignment wrapText="1"/>
      <protection locked="0"/>
    </xf>
    <xf numFmtId="0" fontId="32" fillId="0" borderId="0" xfId="0" quotePrefix="1" applyFont="1" applyFill="1" applyAlignment="1" applyProtection="1">
      <protection locked="0"/>
    </xf>
    <xf numFmtId="0" fontId="35" fillId="0" borderId="0" xfId="0" applyFont="1" applyFill="1"/>
    <xf numFmtId="0" fontId="91" fillId="0" borderId="0" xfId="0" applyFont="1" applyFill="1" applyProtection="1">
      <protection locked="0"/>
    </xf>
    <xf numFmtId="0" fontId="35" fillId="0" borderId="0" xfId="0" applyFont="1" applyFill="1" applyProtection="1">
      <protection locked="0"/>
    </xf>
    <xf numFmtId="0" fontId="35" fillId="0" borderId="0" xfId="0" applyFont="1" applyFill="1" applyAlignment="1" applyProtection="1">
      <alignment wrapText="1"/>
      <protection locked="0"/>
    </xf>
    <xf numFmtId="0" fontId="35" fillId="0" borderId="0" xfId="0" quotePrefix="1" applyFont="1" applyFill="1" applyAlignment="1" applyProtection="1">
      <protection locked="0"/>
    </xf>
    <xf numFmtId="0" fontId="32" fillId="0" borderId="0" xfId="0" applyFont="1" applyFill="1" applyAlignment="1" applyProtection="1">
      <protection locked="0"/>
    </xf>
    <xf numFmtId="0" fontId="36" fillId="0" borderId="0" xfId="0" applyFont="1" applyFill="1"/>
    <xf numFmtId="0" fontId="92" fillId="0" borderId="0" xfId="0" applyFont="1" applyFill="1" applyProtection="1">
      <protection locked="0"/>
    </xf>
    <xf numFmtId="0" fontId="36" fillId="0" borderId="0" xfId="0" applyFont="1" applyFill="1" applyProtection="1">
      <protection locked="0"/>
    </xf>
    <xf numFmtId="0" fontId="36" fillId="0" borderId="0" xfId="0" applyFont="1" applyFill="1" applyAlignment="1" applyProtection="1">
      <alignment wrapText="1"/>
      <protection locked="0"/>
    </xf>
    <xf numFmtId="0" fontId="36" fillId="0" borderId="0" xfId="0" quotePrefix="1" applyFont="1" applyFill="1" applyAlignment="1" applyProtection="1">
      <protection locked="0"/>
    </xf>
    <xf numFmtId="0" fontId="36" fillId="0" borderId="0" xfId="0" applyFont="1" applyFill="1" applyAlignment="1" applyProtection="1">
      <protection locked="0"/>
    </xf>
    <xf numFmtId="0" fontId="65" fillId="0" borderId="0" xfId="0" applyFont="1" applyFill="1" applyProtection="1">
      <protection locked="0"/>
    </xf>
    <xf numFmtId="0" fontId="86" fillId="0" borderId="0" xfId="0" applyFont="1" applyFill="1" applyBorder="1" applyAlignment="1">
      <alignment horizontal="center"/>
    </xf>
    <xf numFmtId="0" fontId="86" fillId="0" borderId="0" xfId="0" applyFont="1" applyFill="1" applyBorder="1" applyAlignment="1">
      <alignment horizontal="left" vertical="center"/>
    </xf>
    <xf numFmtId="0" fontId="74" fillId="0" borderId="0" xfId="3" applyFont="1" applyFill="1" applyAlignment="1"/>
    <xf numFmtId="0" fontId="86" fillId="0" borderId="20" xfId="0" applyFont="1" applyFill="1" applyBorder="1" applyAlignment="1" applyProtection="1">
      <alignment vertical="center"/>
      <protection locked="0"/>
    </xf>
    <xf numFmtId="0" fontId="75" fillId="0" borderId="20" xfId="0" applyFont="1" applyFill="1" applyBorder="1" applyAlignment="1" applyProtection="1">
      <alignment vertical="center"/>
    </xf>
    <xf numFmtId="0" fontId="86" fillId="0" borderId="20" xfId="0" applyFont="1" applyFill="1" applyBorder="1" applyAlignment="1">
      <alignment horizontal="center" vertical="center" wrapText="1"/>
    </xf>
    <xf numFmtId="0" fontId="86" fillId="0" borderId="21" xfId="0" applyFont="1" applyFill="1" applyBorder="1" applyAlignment="1">
      <alignment horizontal="center"/>
    </xf>
    <xf numFmtId="0" fontId="75" fillId="0" borderId="21" xfId="0" applyFont="1" applyFill="1" applyBorder="1" applyAlignment="1">
      <alignment horizontal="left" vertical="center"/>
    </xf>
    <xf numFmtId="0" fontId="65" fillId="0" borderId="21" xfId="0" quotePrefix="1" applyFont="1" applyFill="1" applyBorder="1" applyAlignment="1">
      <alignment horizontal="left" vertical="center"/>
    </xf>
    <xf numFmtId="0" fontId="86" fillId="0" borderId="21" xfId="0" quotePrefix="1" applyFont="1" applyFill="1" applyBorder="1" applyAlignment="1">
      <alignment horizontal="center" vertical="center"/>
    </xf>
    <xf numFmtId="0" fontId="75" fillId="0" borderId="8" xfId="0" applyFont="1" applyFill="1" applyBorder="1" applyAlignment="1" applyProtection="1">
      <alignment vertical="center"/>
    </xf>
    <xf numFmtId="0" fontId="75" fillId="0" borderId="8" xfId="0" applyFont="1" applyFill="1" applyBorder="1" applyAlignment="1" applyProtection="1">
      <alignment horizontal="center" vertical="center"/>
      <protection locked="0"/>
    </xf>
    <xf numFmtId="0" fontId="75" fillId="0" borderId="8" xfId="0" applyFont="1" applyFill="1" applyBorder="1" applyAlignment="1">
      <alignment horizontal="left" vertical="center"/>
    </xf>
    <xf numFmtId="0" fontId="75" fillId="0" borderId="8" xfId="0" applyFont="1" applyFill="1" applyBorder="1" applyAlignment="1">
      <alignment horizontal="center" vertical="center"/>
    </xf>
    <xf numFmtId="0" fontId="86" fillId="0" borderId="20" xfId="0" quotePrefix="1" applyFont="1" applyFill="1" applyBorder="1" applyAlignment="1">
      <alignment horizontal="left" vertical="center" wrapText="1"/>
    </xf>
    <xf numFmtId="0" fontId="86" fillId="0" borderId="20" xfId="0" quotePrefix="1" applyFont="1" applyFill="1" applyBorder="1" applyAlignment="1">
      <alignment horizontal="center" vertical="center" wrapText="1"/>
    </xf>
    <xf numFmtId="0" fontId="86" fillId="0" borderId="24" xfId="0" applyFont="1" applyFill="1" applyBorder="1" applyAlignment="1" applyProtection="1">
      <alignment vertical="center"/>
      <protection locked="0"/>
    </xf>
    <xf numFmtId="0" fontId="94" fillId="0" borderId="24" xfId="0" applyFont="1" applyFill="1" applyBorder="1" applyAlignment="1" applyProtection="1">
      <alignment vertical="center"/>
    </xf>
    <xf numFmtId="0" fontId="86" fillId="0" borderId="24" xfId="0" applyFont="1" applyFill="1" applyBorder="1" applyAlignment="1">
      <alignment horizontal="center" vertical="center" wrapText="1"/>
    </xf>
    <xf numFmtId="0" fontId="86" fillId="0" borderId="31" xfId="0" quotePrefix="1" applyFont="1" applyFill="1" applyBorder="1" applyAlignment="1">
      <alignment horizontal="left" vertical="center" wrapText="1"/>
    </xf>
    <xf numFmtId="0" fontId="75" fillId="0" borderId="31" xfId="0" quotePrefix="1" applyFont="1" applyFill="1" applyBorder="1" applyAlignment="1">
      <alignment horizontal="left" vertical="center" wrapText="1"/>
    </xf>
    <xf numFmtId="0" fontId="86" fillId="0" borderId="24" xfId="0" quotePrefix="1" applyFont="1" applyFill="1" applyBorder="1" applyAlignment="1">
      <alignment horizontal="center" vertical="center"/>
    </xf>
    <xf numFmtId="0" fontId="86" fillId="0" borderId="23" xfId="0" applyFont="1" applyFill="1" applyBorder="1" applyAlignment="1">
      <alignment horizontal="center"/>
    </xf>
    <xf numFmtId="0" fontId="86" fillId="0" borderId="20" xfId="0" applyFont="1" applyFill="1" applyBorder="1" applyAlignment="1" applyProtection="1">
      <alignment horizontal="center" vertical="center"/>
    </xf>
    <xf numFmtId="0" fontId="86" fillId="0" borderId="23" xfId="0" applyFont="1" applyFill="1" applyBorder="1" applyAlignment="1">
      <alignment horizontal="center" vertical="center"/>
    </xf>
    <xf numFmtId="0" fontId="65" fillId="0" borderId="23" xfId="0" quotePrefix="1" applyFont="1" applyFill="1" applyBorder="1" applyAlignment="1">
      <alignment horizontal="left" vertical="center"/>
    </xf>
    <xf numFmtId="0" fontId="86" fillId="0" borderId="23" xfId="0" quotePrefix="1" applyFont="1" applyFill="1" applyBorder="1" applyAlignment="1">
      <alignment horizontal="center" vertical="center"/>
    </xf>
    <xf numFmtId="0" fontId="94" fillId="0" borderId="20" xfId="0" applyFont="1" applyFill="1" applyBorder="1" applyAlignment="1" applyProtection="1">
      <alignment vertical="center"/>
    </xf>
    <xf numFmtId="0" fontId="36" fillId="0" borderId="23" xfId="0" applyFont="1" applyFill="1" applyBorder="1" applyAlignment="1">
      <alignment vertical="center" wrapText="1"/>
    </xf>
    <xf numFmtId="0" fontId="36" fillId="0" borderId="41" xfId="0" applyFont="1" applyFill="1" applyBorder="1" applyAlignment="1">
      <alignment vertical="center" wrapText="1"/>
    </xf>
    <xf numFmtId="0" fontId="75" fillId="0" borderId="20" xfId="0" applyFont="1" applyFill="1" applyBorder="1" applyAlignment="1" applyProtection="1">
      <alignment horizontal="center" vertical="center"/>
      <protection locked="0"/>
    </xf>
    <xf numFmtId="0" fontId="75" fillId="0" borderId="23" xfId="0" applyFont="1" applyFill="1" applyBorder="1" applyAlignment="1" applyProtection="1">
      <alignment horizontal="center" vertical="center"/>
      <protection locked="0"/>
    </xf>
    <xf numFmtId="0" fontId="95" fillId="0" borderId="8" xfId="0" applyFont="1" applyFill="1" applyBorder="1" applyAlignment="1">
      <alignment horizontal="left" vertical="center"/>
    </xf>
    <xf numFmtId="0" fontId="86" fillId="0" borderId="8" xfId="0" applyFont="1" applyFill="1" applyBorder="1" applyAlignment="1">
      <alignment horizontal="center" vertical="center"/>
    </xf>
    <xf numFmtId="0" fontId="86" fillId="0" borderId="8" xfId="0" applyFont="1" applyFill="1" applyBorder="1" applyAlignment="1">
      <alignment horizontal="center" vertical="center" wrapText="1"/>
    </xf>
    <xf numFmtId="0" fontId="86" fillId="0" borderId="19" xfId="0" quotePrefix="1" applyFont="1" applyFill="1" applyBorder="1" applyAlignment="1">
      <alignment horizontal="center" vertical="center" wrapText="1"/>
    </xf>
    <xf numFmtId="0" fontId="86" fillId="0" borderId="18" xfId="0" applyFont="1" applyFill="1" applyBorder="1" applyAlignment="1">
      <alignment horizontal="center" vertical="center" wrapText="1"/>
    </xf>
    <xf numFmtId="0" fontId="65" fillId="0" borderId="0" xfId="0" applyFont="1" applyFill="1" applyAlignment="1">
      <alignment horizontal="right"/>
    </xf>
    <xf numFmtId="0" fontId="75" fillId="0" borderId="0" xfId="0" applyFont="1" applyFill="1" applyAlignment="1">
      <alignment horizontal="left" wrapText="1"/>
    </xf>
    <xf numFmtId="0" fontId="75" fillId="0" borderId="0" xfId="0" applyFont="1" applyFill="1" applyAlignment="1">
      <alignment horizontal="left"/>
    </xf>
    <xf numFmtId="0" fontId="94" fillId="0" borderId="0" xfId="0" applyFont="1" applyFill="1" applyAlignment="1" applyProtection="1">
      <alignment horizontal="center" vertical="center"/>
      <protection locked="0"/>
    </xf>
    <xf numFmtId="0" fontId="86" fillId="0" borderId="0" xfId="0" applyFont="1" applyFill="1" applyAlignment="1" applyProtection="1">
      <alignment wrapText="1"/>
      <protection locked="0"/>
    </xf>
    <xf numFmtId="0" fontId="75" fillId="0" borderId="0" xfId="0" applyFont="1" applyFill="1" applyAlignment="1">
      <alignment vertical="center"/>
    </xf>
    <xf numFmtId="0" fontId="95" fillId="0" borderId="0" xfId="0" applyFont="1" applyFill="1" applyAlignment="1">
      <alignment horizontal="right" vertical="center"/>
    </xf>
    <xf numFmtId="0" fontId="75" fillId="0" borderId="0" xfId="0" applyFont="1" applyFill="1" applyAlignment="1">
      <alignment vertical="center" wrapText="1"/>
    </xf>
    <xf numFmtId="0" fontId="11" fillId="0" borderId="0" xfId="0" applyFont="1" applyFill="1"/>
    <xf numFmtId="0" fontId="8" fillId="10" borderId="20" xfId="0" quotePrefix="1" applyFont="1" applyFill="1" applyBorder="1" applyAlignment="1">
      <alignment horizontal="center" vertical="center" wrapText="1"/>
    </xf>
    <xf numFmtId="0" fontId="8" fillId="10" borderId="20" xfId="0" quotePrefix="1" applyFont="1" applyFill="1" applyBorder="1" applyAlignment="1">
      <alignment horizontal="left" vertical="center" wrapText="1"/>
    </xf>
    <xf numFmtId="0" fontId="8" fillId="10" borderId="20" xfId="0" applyFont="1" applyFill="1" applyBorder="1" applyAlignment="1">
      <alignment horizontal="center" vertical="center" wrapText="1"/>
    </xf>
    <xf numFmtId="0" fontId="8" fillId="10" borderId="20" xfId="0" applyFont="1" applyFill="1" applyBorder="1" applyAlignment="1" applyProtection="1">
      <alignment vertical="center"/>
      <protection locked="0"/>
    </xf>
    <xf numFmtId="0" fontId="8" fillId="10" borderId="0" xfId="0" applyFont="1" applyFill="1"/>
    <xf numFmtId="0" fontId="7" fillId="10" borderId="20" xfId="0" applyFont="1" applyFill="1" applyBorder="1" applyAlignment="1" applyProtection="1">
      <alignment vertical="center"/>
    </xf>
    <xf numFmtId="0" fontId="11" fillId="10" borderId="0" xfId="0" applyFont="1" applyFill="1"/>
    <xf numFmtId="0" fontId="7" fillId="10" borderId="0" xfId="0" applyFont="1" applyFill="1" applyBorder="1" applyAlignment="1">
      <alignment vertical="center"/>
    </xf>
    <xf numFmtId="0" fontId="7" fillId="10" borderId="0" xfId="0" applyFont="1" applyFill="1" applyBorder="1" applyAlignment="1">
      <alignment horizontal="center" vertical="center"/>
    </xf>
    <xf numFmtId="0" fontId="7" fillId="10" borderId="0" xfId="0" applyFont="1" applyFill="1" applyBorder="1" applyAlignment="1">
      <alignment vertical="center" wrapText="1"/>
    </xf>
    <xf numFmtId="0" fontId="7" fillId="10" borderId="0" xfId="0" applyFont="1" applyFill="1" applyBorder="1" applyAlignment="1" applyProtection="1">
      <alignment horizontal="center" vertical="center"/>
      <protection locked="0"/>
    </xf>
    <xf numFmtId="0" fontId="8" fillId="10" borderId="0" xfId="0" applyFont="1" applyFill="1" applyBorder="1" applyAlignment="1" applyProtection="1">
      <alignment horizontal="center" wrapText="1"/>
      <protection locked="0"/>
    </xf>
    <xf numFmtId="0" fontId="8" fillId="10" borderId="0" xfId="0" applyFont="1" applyFill="1" applyBorder="1" applyAlignment="1" applyProtection="1">
      <alignment wrapText="1"/>
      <protection locked="0"/>
    </xf>
    <xf numFmtId="0" fontId="8" fillId="10" borderId="0" xfId="0" applyFont="1" applyFill="1" applyBorder="1" applyAlignment="1" applyProtection="1">
      <alignment horizontal="center" vertical="center" wrapText="1"/>
      <protection locked="0"/>
    </xf>
    <xf numFmtId="0" fontId="8" fillId="10" borderId="0" xfId="0" applyFont="1" applyFill="1" applyBorder="1" applyAlignment="1">
      <alignment horizontal="center" vertical="center"/>
    </xf>
    <xf numFmtId="0" fontId="8" fillId="10" borderId="0" xfId="0" applyFont="1" applyFill="1" applyBorder="1"/>
    <xf numFmtId="0" fontId="7" fillId="10" borderId="0" xfId="0" applyFont="1" applyFill="1" applyBorder="1" applyAlignment="1">
      <alignment horizontal="left"/>
    </xf>
    <xf numFmtId="0" fontId="7" fillId="10" borderId="0" xfId="0" applyFont="1" applyFill="1" applyBorder="1" applyAlignment="1">
      <alignment horizontal="center"/>
    </xf>
    <xf numFmtId="0" fontId="7" fillId="10" borderId="0" xfId="0" applyFont="1" applyFill="1" applyBorder="1" applyAlignment="1">
      <alignment horizontal="left" wrapText="1"/>
    </xf>
    <xf numFmtId="0" fontId="8" fillId="10" borderId="0" xfId="0" applyFont="1" applyFill="1" applyBorder="1" applyAlignment="1" applyProtection="1">
      <alignment horizontal="center"/>
      <protection locked="0"/>
    </xf>
    <xf numFmtId="0" fontId="8" fillId="10" borderId="0" xfId="0" applyFont="1" applyFill="1" applyBorder="1" applyProtection="1">
      <protection locked="0"/>
    </xf>
    <xf numFmtId="0" fontId="8" fillId="10" borderId="0" xfId="0" applyFont="1" applyFill="1" applyBorder="1" applyAlignment="1" applyProtection="1">
      <alignment horizontal="center" vertical="center"/>
      <protection locked="0"/>
    </xf>
    <xf numFmtId="0" fontId="17" fillId="10" borderId="0" xfId="0" applyFont="1" applyFill="1" applyAlignment="1">
      <alignment horizontal="right" vertical="center"/>
    </xf>
    <xf numFmtId="0" fontId="8" fillId="10" borderId="0" xfId="0" applyFont="1" applyFill="1" applyBorder="1" applyAlignment="1"/>
    <xf numFmtId="0" fontId="42" fillId="10" borderId="18" xfId="0" applyFont="1" applyFill="1" applyBorder="1" applyAlignment="1">
      <alignment horizontal="center" vertical="center" wrapText="1"/>
    </xf>
    <xf numFmtId="0" fontId="37" fillId="10" borderId="8" xfId="0" applyFont="1" applyFill="1" applyBorder="1" applyAlignment="1">
      <alignment horizontal="center" vertical="center" wrapText="1"/>
    </xf>
    <xf numFmtId="0" fontId="42" fillId="10" borderId="19" xfId="0" quotePrefix="1" applyFont="1" applyFill="1" applyBorder="1" applyAlignment="1">
      <alignment horizontal="center" vertical="center" wrapText="1"/>
    </xf>
    <xf numFmtId="0" fontId="37" fillId="10" borderId="8" xfId="0" applyFont="1" applyFill="1" applyBorder="1" applyAlignment="1">
      <alignment horizontal="center" vertical="center"/>
    </xf>
    <xf numFmtId="0" fontId="41" fillId="10" borderId="8" xfId="0" applyFont="1" applyFill="1" applyBorder="1" applyAlignment="1">
      <alignment vertical="center"/>
    </xf>
    <xf numFmtId="0" fontId="41" fillId="10" borderId="8" xfId="0" applyFont="1" applyFill="1" applyBorder="1" applyAlignment="1">
      <alignment horizontal="center" vertical="center" wrapText="1"/>
    </xf>
    <xf numFmtId="0" fontId="41" fillId="10" borderId="8" xfId="0" applyFont="1" applyFill="1" applyBorder="1" applyAlignment="1">
      <alignment vertical="center" wrapText="1"/>
    </xf>
    <xf numFmtId="0" fontId="41" fillId="10" borderId="8" xfId="0" applyFont="1" applyFill="1" applyBorder="1" applyAlignment="1" applyProtection="1">
      <alignment horizontal="center" vertical="center"/>
      <protection locked="0"/>
    </xf>
    <xf numFmtId="0" fontId="41" fillId="10" borderId="8" xfId="0" applyFont="1" applyFill="1" applyBorder="1" applyAlignment="1">
      <alignment horizontal="center" vertical="center"/>
    </xf>
    <xf numFmtId="49" fontId="41" fillId="10" borderId="10" xfId="0" applyNumberFormat="1" applyFont="1" applyFill="1" applyBorder="1" applyAlignment="1">
      <alignment horizontal="center" vertical="center"/>
    </xf>
    <xf numFmtId="0" fontId="41" fillId="10" borderId="25" xfId="0" quotePrefix="1" applyFont="1" applyFill="1" applyBorder="1" applyAlignment="1">
      <alignment horizontal="center" vertical="center" wrapText="1"/>
    </xf>
    <xf numFmtId="0" fontId="41" fillId="10" borderId="25" xfId="0" quotePrefix="1" applyFont="1" applyFill="1" applyBorder="1" applyAlignment="1">
      <alignment horizontal="left" vertical="center" wrapText="1"/>
    </xf>
    <xf numFmtId="0" fontId="37" fillId="10" borderId="10" xfId="0" applyFont="1" applyFill="1" applyBorder="1" applyAlignment="1" applyProtection="1">
      <alignment horizontal="center" vertical="center"/>
      <protection locked="0"/>
    </xf>
    <xf numFmtId="0" fontId="37" fillId="10" borderId="10" xfId="0" applyFont="1" applyFill="1" applyBorder="1" applyAlignment="1" applyProtection="1">
      <alignment horizontal="center" vertical="center"/>
    </xf>
    <xf numFmtId="0" fontId="37" fillId="10" borderId="10" xfId="0" applyFont="1" applyFill="1" applyBorder="1" applyAlignment="1" applyProtection="1">
      <alignment vertical="center"/>
    </xf>
    <xf numFmtId="0" fontId="37" fillId="10" borderId="10" xfId="0" applyFont="1" applyFill="1" applyBorder="1" applyAlignment="1" applyProtection="1">
      <alignment vertical="center" wrapText="1"/>
    </xf>
    <xf numFmtId="49" fontId="37" fillId="10" borderId="13" xfId="0" applyNumberFormat="1" applyFont="1" applyFill="1" applyBorder="1" applyAlignment="1">
      <alignment horizontal="center" vertical="center"/>
    </xf>
    <xf numFmtId="0" fontId="37" fillId="10" borderId="26" xfId="0" applyFont="1" applyFill="1" applyBorder="1" applyAlignment="1">
      <alignment vertical="center" wrapText="1"/>
    </xf>
    <xf numFmtId="0" fontId="37" fillId="10" borderId="27" xfId="0" applyFont="1" applyFill="1" applyBorder="1" applyAlignment="1">
      <alignment vertical="center" wrapText="1"/>
    </xf>
    <xf numFmtId="0" fontId="37" fillId="10" borderId="27" xfId="0" applyFont="1" applyFill="1" applyBorder="1" applyAlignment="1">
      <alignment horizontal="center" vertical="center" wrapText="1"/>
    </xf>
    <xf numFmtId="0" fontId="37" fillId="10" borderId="27" xfId="0" quotePrefix="1" applyFont="1" applyFill="1" applyBorder="1" applyAlignment="1">
      <alignment horizontal="center" vertical="center" wrapText="1"/>
    </xf>
    <xf numFmtId="0" fontId="37" fillId="10" borderId="13" xfId="0" applyFont="1" applyFill="1" applyBorder="1" applyAlignment="1" applyProtection="1">
      <alignment horizontal="center" vertical="center"/>
      <protection locked="0"/>
    </xf>
    <xf numFmtId="0" fontId="37" fillId="10" borderId="13" xfId="0" applyFont="1" applyFill="1" applyBorder="1" applyAlignment="1" applyProtection="1">
      <alignment horizontal="center" vertical="center"/>
    </xf>
    <xf numFmtId="0" fontId="37" fillId="10" borderId="13" xfId="0" applyFont="1" applyFill="1" applyBorder="1" applyAlignment="1" applyProtection="1">
      <alignment vertical="center"/>
    </xf>
    <xf numFmtId="0" fontId="37" fillId="10" borderId="13" xfId="0" applyFont="1" applyFill="1" applyBorder="1" applyAlignment="1" applyProtection="1">
      <alignment vertical="center" wrapText="1"/>
    </xf>
    <xf numFmtId="0" fontId="37" fillId="10" borderId="13" xfId="0" applyFont="1" applyFill="1" applyBorder="1" applyAlignment="1" applyProtection="1">
      <alignment horizontal="center" vertical="center" wrapText="1"/>
    </xf>
    <xf numFmtId="49" fontId="37" fillId="10" borderId="28" xfId="0" applyNumberFormat="1" applyFont="1" applyFill="1" applyBorder="1" applyAlignment="1">
      <alignment horizontal="center" vertical="center"/>
    </xf>
    <xf numFmtId="0" fontId="37" fillId="10" borderId="29" xfId="0" applyFont="1" applyFill="1" applyBorder="1" applyAlignment="1">
      <alignment vertical="center" wrapText="1"/>
    </xf>
    <xf numFmtId="0" fontId="37" fillId="10" borderId="30" xfId="0" applyFont="1" applyFill="1" applyBorder="1" applyAlignment="1">
      <alignment vertical="center" wrapText="1"/>
    </xf>
    <xf numFmtId="0" fontId="37" fillId="10" borderId="30" xfId="0" applyFont="1" applyFill="1" applyBorder="1" applyAlignment="1">
      <alignment horizontal="center" vertical="center" wrapText="1"/>
    </xf>
    <xf numFmtId="0" fontId="37" fillId="10" borderId="28" xfId="0" applyFont="1" applyFill="1" applyBorder="1" applyAlignment="1" applyProtection="1">
      <alignment horizontal="center" vertical="center"/>
      <protection locked="0"/>
    </xf>
    <xf numFmtId="0" fontId="37" fillId="10" borderId="28" xfId="0" applyFont="1" applyFill="1" applyBorder="1" applyAlignment="1" applyProtection="1">
      <alignment horizontal="center" vertical="center"/>
    </xf>
    <xf numFmtId="0" fontId="37" fillId="10" borderId="28" xfId="0" applyFont="1" applyFill="1" applyBorder="1" applyAlignment="1" applyProtection="1">
      <alignment vertical="center"/>
    </xf>
    <xf numFmtId="0" fontId="37" fillId="10" borderId="28" xfId="0" applyFont="1" applyFill="1" applyBorder="1" applyAlignment="1" applyProtection="1">
      <alignment vertical="center" wrapText="1"/>
    </xf>
    <xf numFmtId="0" fontId="37" fillId="10" borderId="28" xfId="0" applyFont="1" applyFill="1" applyBorder="1" applyAlignment="1" applyProtection="1">
      <alignment horizontal="center" vertical="center" wrapText="1"/>
    </xf>
    <xf numFmtId="0" fontId="41" fillId="10" borderId="25" xfId="0" applyFont="1" applyFill="1" applyBorder="1" applyAlignment="1">
      <alignment horizontal="center" vertical="center" wrapText="1"/>
    </xf>
    <xf numFmtId="0" fontId="41" fillId="10" borderId="25" xfId="0" applyFont="1" applyFill="1" applyBorder="1" applyAlignment="1">
      <alignment vertical="center" wrapText="1"/>
    </xf>
    <xf numFmtId="0" fontId="41" fillId="10" borderId="6" xfId="0" applyFont="1" applyFill="1" applyBorder="1" applyAlignment="1">
      <alignment horizontal="center" vertical="center" wrapText="1"/>
    </xf>
    <xf numFmtId="0" fontId="41" fillId="10" borderId="13" xfId="0" applyFont="1" applyFill="1" applyBorder="1" applyAlignment="1" applyProtection="1">
      <alignment horizontal="center" vertical="center"/>
      <protection locked="0"/>
    </xf>
    <xf numFmtId="49" fontId="37" fillId="10" borderId="0" xfId="0" applyNumberFormat="1" applyFont="1" applyFill="1" applyBorder="1" applyAlignment="1">
      <alignment horizontal="center" vertical="center"/>
    </xf>
    <xf numFmtId="0" fontId="37" fillId="10" borderId="0" xfId="0" applyFont="1" applyFill="1" applyBorder="1" applyAlignment="1">
      <alignment vertical="center" wrapText="1"/>
    </xf>
    <xf numFmtId="0" fontId="37" fillId="10" borderId="0" xfId="0" applyFont="1" applyFill="1" applyBorder="1" applyAlignment="1">
      <alignment horizontal="center" vertical="center" wrapText="1"/>
    </xf>
    <xf numFmtId="0" fontId="37" fillId="10" borderId="0" xfId="0" applyFont="1" applyFill="1" applyBorder="1" applyAlignment="1" applyProtection="1">
      <alignment horizontal="center" vertical="center"/>
      <protection locked="0"/>
    </xf>
    <xf numFmtId="0" fontId="37" fillId="10" borderId="0" xfId="0" applyFont="1" applyFill="1" applyBorder="1" applyAlignment="1" applyProtection="1">
      <alignment horizontal="center" vertical="center"/>
    </xf>
    <xf numFmtId="0" fontId="37" fillId="10" borderId="0" xfId="0" applyFont="1" applyFill="1" applyBorder="1" applyAlignment="1" applyProtection="1">
      <alignment vertical="center"/>
    </xf>
    <xf numFmtId="0" fontId="37" fillId="10" borderId="0" xfId="0" applyFont="1" applyFill="1" applyBorder="1" applyAlignment="1" applyProtection="1">
      <alignment vertical="center" wrapText="1"/>
    </xf>
    <xf numFmtId="0" fontId="37" fillId="10" borderId="0" xfId="0" applyFont="1" applyFill="1" applyBorder="1" applyAlignment="1" applyProtection="1">
      <alignment horizontal="center" vertical="center" wrapText="1"/>
    </xf>
    <xf numFmtId="0" fontId="86" fillId="10" borderId="0" xfId="0" applyFont="1" applyFill="1" applyBorder="1" applyAlignment="1">
      <alignment horizontal="left" vertical="center"/>
    </xf>
    <xf numFmtId="0" fontId="86" fillId="10" borderId="0" xfId="0" applyFont="1" applyFill="1" applyBorder="1" applyAlignment="1">
      <alignment horizontal="center"/>
    </xf>
    <xf numFmtId="0" fontId="86" fillId="10" borderId="0" xfId="0" applyFont="1" applyFill="1"/>
    <xf numFmtId="0" fontId="65" fillId="10" borderId="0" xfId="0" applyFont="1" applyFill="1" applyProtection="1">
      <protection locked="0"/>
    </xf>
    <xf numFmtId="0" fontId="32" fillId="10" borderId="0" xfId="0" applyFont="1" applyFill="1" applyAlignment="1" applyProtection="1">
      <protection locked="0"/>
    </xf>
    <xf numFmtId="0" fontId="32" fillId="10" borderId="0" xfId="0" applyFont="1" applyFill="1" applyAlignment="1" applyProtection="1">
      <alignment wrapText="1"/>
      <protection locked="0"/>
    </xf>
    <xf numFmtId="0" fontId="32" fillId="10" borderId="0" xfId="0" applyFont="1" applyFill="1" applyProtection="1">
      <protection locked="0"/>
    </xf>
    <xf numFmtId="0" fontId="32" fillId="10" borderId="0" xfId="0" applyFont="1" applyFill="1"/>
    <xf numFmtId="0" fontId="36" fillId="10" borderId="0" xfId="0" applyFont="1" applyFill="1" applyAlignment="1" applyProtection="1">
      <protection locked="0"/>
    </xf>
    <xf numFmtId="0" fontId="36" fillId="10" borderId="0" xfId="0" applyFont="1" applyFill="1"/>
    <xf numFmtId="0" fontId="36" fillId="10" borderId="0" xfId="0" applyFont="1" applyFill="1" applyAlignment="1" applyProtection="1">
      <alignment wrapText="1"/>
      <protection locked="0"/>
    </xf>
    <xf numFmtId="0" fontId="36" fillId="10" borderId="0" xfId="0" applyFont="1" applyFill="1" applyProtection="1">
      <protection locked="0"/>
    </xf>
    <xf numFmtId="0" fontId="36" fillId="10" borderId="0" xfId="0" quotePrefix="1" applyFont="1" applyFill="1" applyAlignment="1" applyProtection="1">
      <protection locked="0"/>
    </xf>
    <xf numFmtId="0" fontId="32" fillId="10" borderId="0" xfId="0" quotePrefix="1" applyFont="1" applyFill="1" applyAlignment="1" applyProtection="1">
      <protection locked="0"/>
    </xf>
    <xf numFmtId="0" fontId="35" fillId="10" borderId="0" xfId="0" quotePrefix="1" applyFont="1" applyFill="1" applyAlignment="1" applyProtection="1">
      <protection locked="0"/>
    </xf>
    <xf numFmtId="0" fontId="35" fillId="10" borderId="0" xfId="0" applyFont="1" applyFill="1"/>
    <xf numFmtId="0" fontId="35" fillId="10" borderId="0" xfId="0" applyFont="1" applyFill="1" applyAlignment="1" applyProtection="1">
      <alignment wrapText="1"/>
      <protection locked="0"/>
    </xf>
    <xf numFmtId="0" fontId="35" fillId="10" borderId="0" xfId="0" applyFont="1" applyFill="1" applyProtection="1">
      <protection locked="0"/>
    </xf>
    <xf numFmtId="0" fontId="86" fillId="10" borderId="0" xfId="0" quotePrefix="1" applyFont="1" applyFill="1" applyAlignment="1">
      <alignment wrapText="1"/>
    </xf>
    <xf numFmtId="0" fontId="86" fillId="10" borderId="0" xfId="0" applyFont="1" applyFill="1" applyAlignment="1">
      <alignment wrapText="1"/>
    </xf>
    <xf numFmtId="0" fontId="86" fillId="10" borderId="0" xfId="0" applyFont="1" applyFill="1" applyProtection="1">
      <protection locked="0"/>
    </xf>
    <xf numFmtId="0" fontId="86" fillId="10" borderId="0" xfId="0" applyFont="1" applyFill="1" applyBorder="1" applyAlignment="1" applyProtection="1">
      <alignment horizontal="center" vertical="center"/>
      <protection locked="0"/>
    </xf>
    <xf numFmtId="0" fontId="86" fillId="10" borderId="0" xfId="0" applyFont="1" applyFill="1" applyAlignment="1" applyProtection="1">
      <alignment horizontal="center" vertical="center"/>
      <protection locked="0"/>
    </xf>
    <xf numFmtId="0" fontId="75" fillId="10" borderId="0" xfId="0" applyFont="1" applyFill="1" applyAlignment="1" applyProtection="1">
      <alignment horizontal="center" vertical="center"/>
      <protection locked="0"/>
    </xf>
    <xf numFmtId="0" fontId="86" fillId="10" borderId="0" xfId="0" applyFont="1" applyFill="1" applyAlignment="1" applyProtection="1">
      <alignment horizontal="center" vertical="center" wrapText="1"/>
      <protection locked="0"/>
    </xf>
    <xf numFmtId="0" fontId="86" fillId="10" borderId="0" xfId="0" applyFont="1" applyFill="1" applyAlignment="1">
      <alignment horizontal="center"/>
    </xf>
    <xf numFmtId="0" fontId="86" fillId="10" borderId="0" xfId="0" applyFont="1" applyFill="1" applyBorder="1" applyAlignment="1">
      <alignment horizontal="left"/>
    </xf>
    <xf numFmtId="0" fontId="86" fillId="10" borderId="0" xfId="0" applyFont="1" applyFill="1" applyBorder="1" applyAlignment="1">
      <alignment horizontal="left" wrapText="1"/>
    </xf>
    <xf numFmtId="0" fontId="86" fillId="10" borderId="0" xfId="0" applyFont="1" applyFill="1" applyBorder="1"/>
    <xf numFmtId="0" fontId="8" fillId="10" borderId="0" xfId="0" applyFont="1" applyFill="1" applyAlignment="1">
      <alignment horizontal="center"/>
    </xf>
    <xf numFmtId="0" fontId="8" fillId="10" borderId="0" xfId="0" applyFont="1" applyFill="1" applyAlignment="1">
      <alignment wrapText="1"/>
    </xf>
    <xf numFmtId="0" fontId="8" fillId="10" borderId="0" xfId="0" applyFont="1" applyFill="1" applyAlignment="1">
      <alignment horizontal="center" vertical="center"/>
    </xf>
    <xf numFmtId="0" fontId="8" fillId="10" borderId="0" xfId="0" applyFont="1" applyFill="1" applyAlignment="1">
      <alignment horizontal="center" vertical="center" wrapText="1"/>
    </xf>
    <xf numFmtId="0" fontId="32" fillId="10" borderId="18" xfId="0" applyFont="1" applyFill="1" applyBorder="1" applyAlignment="1">
      <alignment horizontal="center" vertical="center" wrapText="1"/>
    </xf>
    <xf numFmtId="0" fontId="32" fillId="10" borderId="8" xfId="0" applyFont="1" applyFill="1" applyBorder="1" applyAlignment="1">
      <alignment horizontal="center" vertical="center" wrapText="1"/>
    </xf>
    <xf numFmtId="0" fontId="32" fillId="10" borderId="19" xfId="0" quotePrefix="1" applyFont="1" applyFill="1" applyBorder="1" applyAlignment="1">
      <alignment horizontal="center" vertical="center" wrapText="1"/>
    </xf>
    <xf numFmtId="0" fontId="32" fillId="10" borderId="8" xfId="0" applyFont="1" applyFill="1" applyBorder="1" applyAlignment="1">
      <alignment horizontal="center" vertical="center"/>
    </xf>
    <xf numFmtId="0" fontId="36" fillId="10" borderId="8" xfId="0" applyFont="1" applyFill="1" applyBorder="1" applyAlignment="1">
      <alignment vertical="center"/>
    </xf>
    <xf numFmtId="0" fontId="36" fillId="10" borderId="6" xfId="0" applyFont="1" applyFill="1" applyBorder="1" applyAlignment="1">
      <alignment horizontal="center" vertical="center" wrapText="1"/>
    </xf>
    <xf numFmtId="0" fontId="36" fillId="10" borderId="8" xfId="0" applyFont="1" applyFill="1" applyBorder="1" applyAlignment="1">
      <alignment vertical="center" wrapText="1"/>
    </xf>
    <xf numFmtId="0" fontId="36" fillId="10" borderId="13" xfId="0" applyFont="1" applyFill="1" applyBorder="1" applyAlignment="1" applyProtection="1">
      <alignment horizontal="center" vertical="center"/>
      <protection locked="0"/>
    </xf>
    <xf numFmtId="49" fontId="36" fillId="10" borderId="10" xfId="0" applyNumberFormat="1" applyFont="1" applyFill="1" applyBorder="1" applyAlignment="1">
      <alignment horizontal="center" vertical="center"/>
    </xf>
    <xf numFmtId="0" fontId="32" fillId="10" borderId="25" xfId="0" quotePrefix="1" applyFont="1" applyFill="1" applyBorder="1" applyAlignment="1">
      <alignment horizontal="center" vertical="center" wrapText="1"/>
    </xf>
    <xf numFmtId="0" fontId="36" fillId="10" borderId="25" xfId="0" quotePrefix="1" applyFont="1" applyFill="1" applyBorder="1" applyAlignment="1">
      <alignment horizontal="center" vertical="center" wrapText="1"/>
    </xf>
    <xf numFmtId="0" fontId="36" fillId="10" borderId="25" xfId="0" quotePrefix="1" applyFont="1" applyFill="1" applyBorder="1" applyAlignment="1">
      <alignment horizontal="left" vertical="center" wrapText="1"/>
    </xf>
    <xf numFmtId="0" fontId="32" fillId="10" borderId="10" xfId="0" applyFont="1" applyFill="1" applyBorder="1" applyAlignment="1" applyProtection="1">
      <alignment horizontal="center" vertical="center"/>
      <protection locked="0"/>
    </xf>
    <xf numFmtId="0" fontId="32" fillId="10" borderId="10" xfId="0" applyFont="1" applyFill="1" applyBorder="1" applyAlignment="1" applyProtection="1">
      <alignment horizontal="center" vertical="center"/>
    </xf>
    <xf numFmtId="0" fontId="32" fillId="10" borderId="10" xfId="0" applyFont="1" applyFill="1" applyBorder="1" applyAlignment="1" applyProtection="1">
      <alignment vertical="center"/>
    </xf>
    <xf numFmtId="0" fontId="32" fillId="10" borderId="10" xfId="0" applyFont="1" applyFill="1" applyBorder="1" applyAlignment="1" applyProtection="1">
      <alignment vertical="center" wrapText="1"/>
    </xf>
    <xf numFmtId="49" fontId="32" fillId="10" borderId="13" xfId="0" applyNumberFormat="1" applyFont="1" applyFill="1" applyBorder="1" applyAlignment="1">
      <alignment horizontal="center" vertical="center"/>
    </xf>
    <xf numFmtId="0" fontId="32" fillId="10" borderId="26" xfId="0" applyFont="1" applyFill="1" applyBorder="1" applyAlignment="1">
      <alignment vertical="center" wrapText="1"/>
    </xf>
    <xf numFmtId="0" fontId="32" fillId="10" borderId="27" xfId="0" applyFont="1" applyFill="1" applyBorder="1" applyAlignment="1">
      <alignment vertical="center" wrapText="1"/>
    </xf>
    <xf numFmtId="0" fontId="32" fillId="10" borderId="27" xfId="0" applyFont="1" applyFill="1" applyBorder="1" applyAlignment="1">
      <alignment horizontal="center" vertical="center" wrapText="1"/>
    </xf>
    <xf numFmtId="0" fontId="32" fillId="10" borderId="27" xfId="0" quotePrefix="1" applyFont="1" applyFill="1" applyBorder="1" applyAlignment="1">
      <alignment horizontal="center" vertical="center" wrapText="1"/>
    </xf>
    <xf numFmtId="0" fontId="32" fillId="10" borderId="13" xfId="0" applyFont="1" applyFill="1" applyBorder="1" applyAlignment="1" applyProtection="1">
      <alignment horizontal="center" vertical="center"/>
      <protection locked="0"/>
    </xf>
    <xf numFmtId="0" fontId="32" fillId="10" borderId="13" xfId="0" applyFont="1" applyFill="1" applyBorder="1" applyAlignment="1" applyProtection="1">
      <alignment horizontal="center" vertical="center"/>
    </xf>
    <xf numFmtId="0" fontId="32" fillId="10" borderId="13" xfId="0" applyFont="1" applyFill="1" applyBorder="1" applyAlignment="1" applyProtection="1">
      <alignment vertical="center"/>
    </xf>
    <xf numFmtId="0" fontId="32" fillId="10" borderId="13" xfId="0" applyFont="1" applyFill="1" applyBorder="1" applyAlignment="1" applyProtection="1">
      <alignment horizontal="center" vertical="center" wrapText="1"/>
    </xf>
    <xf numFmtId="49" fontId="32" fillId="10" borderId="28" xfId="0" applyNumberFormat="1" applyFont="1" applyFill="1" applyBorder="1" applyAlignment="1">
      <alignment horizontal="center" vertical="center"/>
    </xf>
    <xf numFmtId="0" fontId="32" fillId="10" borderId="29" xfId="0" applyFont="1" applyFill="1" applyBorder="1" applyAlignment="1">
      <alignment vertical="center" wrapText="1"/>
    </xf>
    <xf numFmtId="0" fontId="32" fillId="10" borderId="30" xfId="0" applyFont="1" applyFill="1" applyBorder="1" applyAlignment="1">
      <alignment vertical="center" wrapText="1"/>
    </xf>
    <xf numFmtId="0" fontId="32" fillId="10" borderId="30" xfId="0" applyFont="1" applyFill="1" applyBorder="1" applyAlignment="1">
      <alignment horizontal="center" vertical="center" wrapText="1"/>
    </xf>
    <xf numFmtId="0" fontId="32" fillId="10" borderId="28" xfId="0" applyFont="1" applyFill="1" applyBorder="1" applyAlignment="1" applyProtection="1">
      <alignment horizontal="center" vertical="center"/>
      <protection locked="0"/>
    </xf>
    <xf numFmtId="0" fontId="32" fillId="10" borderId="28" xfId="0" applyFont="1" applyFill="1" applyBorder="1" applyAlignment="1" applyProtection="1">
      <alignment horizontal="center" vertical="center"/>
    </xf>
    <xf numFmtId="0" fontId="32" fillId="10" borderId="28" xfId="0" applyFont="1" applyFill="1" applyBorder="1" applyAlignment="1" applyProtection="1">
      <alignment vertical="center"/>
    </xf>
    <xf numFmtId="0" fontId="32" fillId="10" borderId="28" xfId="0" applyFont="1" applyFill="1" applyBorder="1" applyAlignment="1" applyProtection="1">
      <alignment vertical="center" wrapText="1"/>
    </xf>
    <xf numFmtId="0" fontId="32" fillId="10" borderId="28" xfId="0" applyFont="1" applyFill="1" applyBorder="1" applyAlignment="1" applyProtection="1">
      <alignment horizontal="center" vertical="center" wrapText="1"/>
    </xf>
    <xf numFmtId="0" fontId="36" fillId="10" borderId="25" xfId="0" applyFont="1" applyFill="1" applyBorder="1" applyAlignment="1">
      <alignment horizontal="center" vertical="center" wrapText="1"/>
    </xf>
    <xf numFmtId="0" fontId="36" fillId="10" borderId="25" xfId="0" applyFont="1" applyFill="1" applyBorder="1" applyAlignment="1">
      <alignment vertical="center" wrapText="1"/>
    </xf>
    <xf numFmtId="0" fontId="32" fillId="10" borderId="13" xfId="0" applyFont="1" applyFill="1" applyBorder="1" applyAlignment="1" applyProtection="1">
      <alignment vertical="center" wrapText="1"/>
    </xf>
    <xf numFmtId="49" fontId="32" fillId="10" borderId="0" xfId="0" applyNumberFormat="1" applyFont="1" applyFill="1" applyBorder="1" applyAlignment="1">
      <alignment horizontal="center" vertical="center"/>
    </xf>
    <xf numFmtId="0" fontId="32" fillId="10" borderId="0" xfId="0" applyFont="1" applyFill="1" applyBorder="1" applyAlignment="1">
      <alignment vertical="center" wrapText="1"/>
    </xf>
    <xf numFmtId="0" fontId="32" fillId="10" borderId="0" xfId="0" applyFont="1" applyFill="1" applyBorder="1" applyAlignment="1">
      <alignment horizontal="center" vertical="center" wrapText="1"/>
    </xf>
    <xf numFmtId="0" fontId="32" fillId="10" borderId="0" xfId="0" applyFont="1" applyFill="1" applyBorder="1" applyAlignment="1" applyProtection="1">
      <alignment horizontal="center" vertical="center"/>
      <protection locked="0"/>
    </xf>
    <xf numFmtId="0" fontId="32" fillId="10" borderId="0" xfId="0" applyFont="1" applyFill="1" applyBorder="1" applyAlignment="1" applyProtection="1">
      <alignment horizontal="center" vertical="center"/>
    </xf>
    <xf numFmtId="0" fontId="32" fillId="10" borderId="0" xfId="0" applyFont="1" applyFill="1" applyBorder="1" applyAlignment="1" applyProtection="1">
      <alignment vertical="center"/>
    </xf>
    <xf numFmtId="0" fontId="32" fillId="10" borderId="0" xfId="0" applyFont="1" applyFill="1" applyBorder="1" applyAlignment="1" applyProtection="1">
      <alignment vertical="center" wrapText="1"/>
    </xf>
    <xf numFmtId="0" fontId="32" fillId="10" borderId="0" xfId="0" applyFont="1" applyFill="1" applyBorder="1" applyAlignment="1" applyProtection="1">
      <alignment horizontal="center" vertical="center" wrapText="1"/>
    </xf>
    <xf numFmtId="0" fontId="68" fillId="10" borderId="0" xfId="3" applyFont="1" applyFill="1" applyAlignment="1">
      <alignment vertical="center"/>
    </xf>
    <xf numFmtId="0" fontId="32" fillId="10" borderId="0" xfId="0" applyFont="1" applyFill="1" applyBorder="1" applyAlignment="1"/>
    <xf numFmtId="0" fontId="32" fillId="10" borderId="6" xfId="0" applyFont="1" applyFill="1" applyBorder="1" applyAlignment="1">
      <alignment horizontal="center" vertical="center" wrapText="1"/>
    </xf>
    <xf numFmtId="0" fontId="32" fillId="10" borderId="8" xfId="0" applyFont="1" applyFill="1" applyBorder="1" applyAlignment="1">
      <alignment vertical="center" wrapText="1"/>
    </xf>
    <xf numFmtId="0" fontId="32" fillId="10" borderId="25" xfId="0" quotePrefix="1" applyFont="1" applyFill="1" applyBorder="1" applyAlignment="1">
      <alignment horizontal="left" vertical="center" wrapText="1"/>
    </xf>
    <xf numFmtId="0" fontId="32" fillId="10" borderId="38" xfId="0" applyFont="1" applyFill="1" applyBorder="1" applyAlignment="1">
      <alignment vertical="center" wrapText="1"/>
    </xf>
    <xf numFmtId="0" fontId="32" fillId="10" borderId="39" xfId="0" applyFont="1" applyFill="1" applyBorder="1" applyAlignment="1">
      <alignment vertical="center" wrapText="1"/>
    </xf>
    <xf numFmtId="0" fontId="32" fillId="10" borderId="39" xfId="0" applyFont="1" applyFill="1" applyBorder="1" applyAlignment="1">
      <alignment horizontal="center" vertical="center" wrapText="1"/>
    </xf>
    <xf numFmtId="0" fontId="32" fillId="10" borderId="24" xfId="0" applyFont="1" applyFill="1" applyBorder="1" applyAlignment="1" applyProtection="1">
      <alignment horizontal="center" vertical="center"/>
      <protection locked="0"/>
    </xf>
    <xf numFmtId="0" fontId="32" fillId="10" borderId="24" xfId="0" applyFont="1" applyFill="1" applyBorder="1" applyAlignment="1" applyProtection="1">
      <alignment horizontal="center" vertical="center"/>
    </xf>
    <xf numFmtId="0" fontId="32" fillId="10" borderId="24" xfId="0" applyFont="1" applyFill="1" applyBorder="1" applyAlignment="1" applyProtection="1">
      <alignment vertical="center"/>
    </xf>
    <xf numFmtId="0" fontId="32" fillId="10" borderId="24" xfId="0" applyFont="1" applyFill="1" applyBorder="1" applyAlignment="1" applyProtection="1">
      <alignment vertical="center" wrapText="1"/>
    </xf>
    <xf numFmtId="0" fontId="32" fillId="10" borderId="24" xfId="0" applyFont="1" applyFill="1" applyBorder="1" applyAlignment="1" applyProtection="1">
      <alignment horizontal="center" vertical="center" wrapText="1"/>
    </xf>
    <xf numFmtId="0" fontId="32" fillId="10" borderId="35" xfId="0" quotePrefix="1" applyFont="1" applyFill="1" applyBorder="1" applyAlignment="1">
      <alignment horizontal="center" vertical="center" wrapText="1"/>
    </xf>
    <xf numFmtId="0" fontId="32" fillId="10" borderId="25" xfId="0" applyFont="1" applyFill="1" applyBorder="1" applyAlignment="1">
      <alignment horizontal="center" vertical="center" wrapText="1"/>
    </xf>
    <xf numFmtId="0" fontId="32" fillId="10" borderId="25" xfId="0" applyFont="1" applyFill="1" applyBorder="1" applyAlignment="1">
      <alignment vertical="center" wrapText="1"/>
    </xf>
    <xf numFmtId="0" fontId="32" fillId="10" borderId="32" xfId="0" applyFont="1" applyFill="1" applyBorder="1" applyAlignment="1">
      <alignment vertical="center" wrapText="1"/>
    </xf>
    <xf numFmtId="0" fontId="32" fillId="10" borderId="6" xfId="0" applyFont="1" applyFill="1" applyBorder="1" applyAlignment="1">
      <alignment vertical="center" wrapText="1"/>
    </xf>
    <xf numFmtId="0" fontId="32" fillId="10" borderId="40" xfId="0" applyFont="1" applyFill="1" applyBorder="1" applyAlignment="1">
      <alignment horizontal="center" vertical="center" wrapText="1"/>
    </xf>
    <xf numFmtId="0" fontId="32" fillId="10" borderId="40" xfId="0" applyFont="1" applyFill="1" applyBorder="1" applyAlignment="1">
      <alignment vertical="center" wrapText="1"/>
    </xf>
    <xf numFmtId="0" fontId="32" fillId="10" borderId="34" xfId="0" applyFont="1" applyFill="1" applyBorder="1" applyAlignment="1" applyProtection="1">
      <alignment horizontal="center" vertical="center"/>
      <protection locked="0"/>
    </xf>
    <xf numFmtId="0" fontId="32" fillId="10" borderId="34" xfId="0" applyFont="1" applyFill="1" applyBorder="1" applyAlignment="1" applyProtection="1">
      <alignment horizontal="center" vertical="center"/>
    </xf>
    <xf numFmtId="0" fontId="32" fillId="10" borderId="34" xfId="0" applyFont="1" applyFill="1" applyBorder="1" applyAlignment="1" applyProtection="1">
      <alignment vertical="center"/>
    </xf>
    <xf numFmtId="0" fontId="32" fillId="10" borderId="34" xfId="0" applyFont="1" applyFill="1" applyBorder="1" applyAlignment="1" applyProtection="1">
      <alignment vertical="center" wrapText="1"/>
    </xf>
    <xf numFmtId="0" fontId="32" fillId="10" borderId="34" xfId="0" applyFont="1" applyFill="1" applyBorder="1" applyAlignment="1" applyProtection="1">
      <alignment horizontal="center" vertical="center" wrapText="1"/>
    </xf>
    <xf numFmtId="49" fontId="36" fillId="10" borderId="18" xfId="0" applyNumberFormat="1" applyFont="1" applyFill="1" applyBorder="1" applyAlignment="1">
      <alignment horizontal="center" vertical="center"/>
    </xf>
    <xf numFmtId="49" fontId="32" fillId="10" borderId="8" xfId="0" applyNumberFormat="1" applyFont="1" applyFill="1" applyBorder="1" applyAlignment="1">
      <alignment horizontal="center" vertical="center"/>
    </xf>
    <xf numFmtId="0" fontId="32" fillId="10" borderId="8" xfId="0" applyFont="1" applyFill="1" applyBorder="1" applyAlignment="1" applyProtection="1">
      <alignment horizontal="center" vertical="center"/>
      <protection locked="0"/>
    </xf>
    <xf numFmtId="0" fontId="32" fillId="10" borderId="8" xfId="0" applyFont="1" applyFill="1" applyBorder="1" applyAlignment="1" applyProtection="1">
      <alignment horizontal="center" vertical="center"/>
    </xf>
    <xf numFmtId="0" fontId="32" fillId="10" borderId="8" xfId="0" applyFont="1" applyFill="1" applyBorder="1" applyAlignment="1" applyProtection="1">
      <alignment vertical="center"/>
    </xf>
    <xf numFmtId="0" fontId="32" fillId="10" borderId="8" xfId="0" applyFont="1" applyFill="1" applyBorder="1" applyAlignment="1" applyProtection="1">
      <alignment vertical="center" wrapText="1"/>
    </xf>
    <xf numFmtId="0" fontId="32" fillId="10" borderId="8" xfId="0" applyFont="1" applyFill="1" applyBorder="1" applyAlignment="1" applyProtection="1">
      <alignment horizontal="center" vertical="center" wrapText="1"/>
    </xf>
    <xf numFmtId="0" fontId="74" fillId="10" borderId="0" xfId="3" applyFont="1" applyFill="1" applyBorder="1" applyAlignment="1"/>
    <xf numFmtId="0" fontId="11" fillId="10" borderId="0" xfId="3" applyFont="1" applyFill="1" applyAlignment="1">
      <alignment vertical="center"/>
    </xf>
    <xf numFmtId="0" fontId="88" fillId="10" borderId="0" xfId="0" applyFont="1" applyFill="1" applyAlignment="1"/>
    <xf numFmtId="0" fontId="7" fillId="10" borderId="0" xfId="0" applyFont="1" applyFill="1" applyAlignment="1">
      <alignment vertical="center"/>
    </xf>
    <xf numFmtId="0" fontId="7" fillId="10" borderId="0" xfId="0" applyFont="1" applyFill="1" applyAlignment="1">
      <alignment vertical="center" wrapText="1"/>
    </xf>
    <xf numFmtId="0" fontId="7" fillId="10" borderId="0" xfId="0" applyFont="1" applyFill="1" applyAlignment="1" applyProtection="1">
      <alignment horizontal="center" vertical="center"/>
      <protection locked="0"/>
    </xf>
    <xf numFmtId="0" fontId="8" fillId="10" borderId="0" xfId="0" applyFont="1" applyFill="1" applyAlignment="1" applyProtection="1">
      <alignment wrapText="1"/>
      <protection locked="0"/>
    </xf>
    <xf numFmtId="0" fontId="21" fillId="10" borderId="0" xfId="0" applyFont="1" applyFill="1"/>
    <xf numFmtId="0" fontId="7" fillId="10" borderId="0" xfId="0" applyFont="1" applyFill="1" applyAlignment="1">
      <alignment horizontal="left"/>
    </xf>
    <xf numFmtId="0" fontId="7" fillId="10" borderId="0" xfId="0" applyFont="1" applyFill="1" applyAlignment="1">
      <alignment horizontal="left" wrapText="1"/>
    </xf>
    <xf numFmtId="0" fontId="8" fillId="10" borderId="0" xfId="0" applyFont="1" applyFill="1" applyProtection="1">
      <protection locked="0"/>
    </xf>
    <xf numFmtId="0" fontId="17" fillId="10" borderId="0" xfId="0" applyFont="1" applyFill="1" applyAlignment="1">
      <alignment horizontal="right"/>
    </xf>
    <xf numFmtId="0" fontId="21" fillId="10" borderId="0" xfId="0" applyFont="1" applyFill="1" applyProtection="1">
      <protection locked="0"/>
    </xf>
    <xf numFmtId="0" fontId="24" fillId="10" borderId="0" xfId="0" applyFont="1" applyFill="1" applyAlignment="1">
      <alignment horizontal="right"/>
    </xf>
    <xf numFmtId="0" fontId="61" fillId="10" borderId="19" xfId="0" quotePrefix="1" applyFont="1" applyFill="1" applyBorder="1" applyAlignment="1">
      <alignment horizontal="center" vertical="center" wrapText="1"/>
    </xf>
    <xf numFmtId="0" fontId="30" fillId="10" borderId="8" xfId="0" applyFont="1" applyFill="1" applyBorder="1" applyAlignment="1">
      <alignment horizontal="center" vertical="center"/>
    </xf>
    <xf numFmtId="0" fontId="30" fillId="10" borderId="8" xfId="0" applyFont="1" applyFill="1" applyBorder="1" applyAlignment="1">
      <alignment horizontal="center" vertical="center" wrapText="1"/>
    </xf>
    <xf numFmtId="0" fontId="7" fillId="10" borderId="8" xfId="0" applyFont="1" applyFill="1" applyBorder="1" applyAlignment="1">
      <alignment horizontal="center" vertical="center"/>
    </xf>
    <xf numFmtId="49" fontId="7" fillId="10" borderId="8" xfId="0" quotePrefix="1" applyNumberFormat="1" applyFont="1" applyFill="1" applyBorder="1" applyAlignment="1">
      <alignment horizontal="center" vertical="center" wrapText="1"/>
    </xf>
    <xf numFmtId="0" fontId="7" fillId="10" borderId="8" xfId="0" applyFont="1" applyFill="1" applyBorder="1" applyAlignment="1" applyProtection="1">
      <alignment vertical="center"/>
    </xf>
    <xf numFmtId="0" fontId="7" fillId="10" borderId="8" xfId="0" applyFont="1" applyFill="1" applyBorder="1" applyAlignment="1">
      <alignment horizontal="left" vertical="center"/>
    </xf>
    <xf numFmtId="0" fontId="25" fillId="10" borderId="8" xfId="0" applyFont="1" applyFill="1" applyBorder="1" applyAlignment="1">
      <alignment horizontal="left" vertical="center"/>
    </xf>
    <xf numFmtId="0" fontId="7" fillId="10" borderId="20" xfId="0" applyFont="1" applyFill="1" applyBorder="1" applyAlignment="1" applyProtection="1">
      <alignment horizontal="center" vertical="center"/>
      <protection locked="0"/>
    </xf>
    <xf numFmtId="0" fontId="9" fillId="10" borderId="8" xfId="0" applyFont="1" applyFill="1" applyBorder="1" applyAlignment="1">
      <alignment horizontal="center"/>
    </xf>
    <xf numFmtId="0" fontId="8" fillId="10" borderId="21" xfId="0" quotePrefix="1" applyFont="1" applyFill="1" applyBorder="1" applyAlignment="1">
      <alignment horizontal="center" vertical="center"/>
    </xf>
    <xf numFmtId="0" fontId="17" fillId="10" borderId="21" xfId="0" quotePrefix="1" applyFont="1" applyFill="1" applyBorder="1" applyAlignment="1">
      <alignment horizontal="left" vertical="center"/>
    </xf>
    <xf numFmtId="0" fontId="7" fillId="10" borderId="21" xfId="0" applyFont="1" applyFill="1" applyBorder="1" applyAlignment="1">
      <alignment horizontal="left" vertical="center"/>
    </xf>
    <xf numFmtId="0" fontId="9" fillId="10" borderId="21" xfId="0" applyFont="1" applyFill="1" applyBorder="1" applyAlignment="1">
      <alignment horizontal="center"/>
    </xf>
    <xf numFmtId="0" fontId="23" fillId="10" borderId="20" xfId="0" quotePrefix="1" applyFont="1" applyFill="1" applyBorder="1" applyAlignment="1">
      <alignment horizontal="center" vertical="center" wrapText="1"/>
    </xf>
    <xf numFmtId="0" fontId="8" fillId="10" borderId="34" xfId="0" quotePrefix="1" applyFont="1" applyFill="1" applyBorder="1" applyAlignment="1">
      <alignment horizontal="center" vertical="center" wrapText="1"/>
    </xf>
    <xf numFmtId="0" fontId="7" fillId="10" borderId="22" xfId="0" applyFont="1" applyFill="1" applyBorder="1" applyAlignment="1">
      <alignment horizontal="left" vertical="center"/>
    </xf>
    <xf numFmtId="0" fontId="8" fillId="10" borderId="31" xfId="0" quotePrefix="1" applyFont="1" applyFill="1" applyBorder="1" applyAlignment="1">
      <alignment horizontal="center" vertical="center" wrapText="1"/>
    </xf>
    <xf numFmtId="0" fontId="8" fillId="10" borderId="31" xfId="0" applyFont="1" applyFill="1" applyBorder="1" applyAlignment="1" applyProtection="1">
      <alignment vertical="center"/>
      <protection locked="0"/>
    </xf>
    <xf numFmtId="0" fontId="7" fillId="10" borderId="31" xfId="0" applyFont="1" applyFill="1" applyBorder="1" applyAlignment="1" applyProtection="1">
      <alignment vertical="center"/>
    </xf>
    <xf numFmtId="0" fontId="8" fillId="10" borderId="13" xfId="0" quotePrefix="1" applyFont="1" applyFill="1" applyBorder="1" applyAlignment="1">
      <alignment horizontal="left" vertical="center" wrapText="1"/>
    </xf>
    <xf numFmtId="0" fontId="8" fillId="10" borderId="34" xfId="0" quotePrefix="1" applyFont="1" applyFill="1" applyBorder="1" applyAlignment="1">
      <alignment horizontal="center" vertical="center"/>
    </xf>
    <xf numFmtId="0" fontId="8" fillId="10" borderId="21" xfId="0" applyFont="1" applyFill="1" applyBorder="1" applyAlignment="1">
      <alignment horizontal="center"/>
    </xf>
    <xf numFmtId="0" fontId="8" fillId="10" borderId="20" xfId="0" quotePrefix="1" applyFont="1" applyFill="1" applyBorder="1" applyAlignment="1">
      <alignment horizontal="center" vertical="center"/>
    </xf>
    <xf numFmtId="0" fontId="8" fillId="10" borderId="22" xfId="0" quotePrefix="1" applyFont="1" applyFill="1" applyBorder="1" applyAlignment="1">
      <alignment horizontal="center" vertical="center"/>
    </xf>
    <xf numFmtId="0" fontId="8" fillId="10" borderId="22" xfId="0" quotePrefix="1" applyFont="1" applyFill="1" applyBorder="1" applyAlignment="1">
      <alignment horizontal="left" vertical="center"/>
    </xf>
    <xf numFmtId="0" fontId="9" fillId="10" borderId="22" xfId="0" applyFont="1" applyFill="1" applyBorder="1" applyAlignment="1">
      <alignment horizontal="center"/>
    </xf>
    <xf numFmtId="0" fontId="8" fillId="10" borderId="22" xfId="0" applyFont="1" applyFill="1" applyBorder="1" applyAlignment="1">
      <alignment horizontal="center"/>
    </xf>
    <xf numFmtId="0" fontId="8" fillId="10" borderId="22" xfId="0" applyFont="1" applyFill="1" applyBorder="1" applyAlignment="1">
      <alignment horizontal="center" vertical="center"/>
    </xf>
    <xf numFmtId="0" fontId="8" fillId="10" borderId="22" xfId="0" applyFont="1" applyFill="1" applyBorder="1" applyAlignment="1">
      <alignment horizontal="left" vertical="center"/>
    </xf>
    <xf numFmtId="0" fontId="8" fillId="10" borderId="0" xfId="0" applyFont="1" applyFill="1" applyBorder="1" applyAlignment="1">
      <alignment horizontal="left" vertical="center"/>
    </xf>
    <xf numFmtId="0" fontId="7" fillId="10" borderId="0" xfId="0" applyFont="1" applyFill="1" applyBorder="1" applyAlignment="1">
      <alignment horizontal="left" vertical="center"/>
    </xf>
    <xf numFmtId="0" fontId="9" fillId="10" borderId="0" xfId="0" applyFont="1" applyFill="1" applyBorder="1" applyAlignment="1">
      <alignment horizontal="center"/>
    </xf>
    <xf numFmtId="0" fontId="7" fillId="10" borderId="32" xfId="0" applyFont="1" applyFill="1" applyBorder="1" applyAlignment="1">
      <alignment vertical="center"/>
    </xf>
    <xf numFmtId="0" fontId="7" fillId="10" borderId="5" xfId="0" applyFont="1" applyFill="1" applyBorder="1" applyAlignment="1"/>
    <xf numFmtId="0" fontId="7" fillId="10" borderId="6" xfId="0" applyFont="1" applyFill="1" applyBorder="1" applyAlignment="1"/>
    <xf numFmtId="0" fontId="50" fillId="10" borderId="0" xfId="0" applyFont="1" applyFill="1"/>
    <xf numFmtId="164" fontId="48" fillId="10" borderId="8" xfId="2" applyNumberFormat="1" applyFont="1" applyFill="1" applyBorder="1" applyAlignment="1" applyProtection="1">
      <alignment horizontal="center" vertical="center" wrapText="1"/>
    </xf>
    <xf numFmtId="0" fontId="8" fillId="10" borderId="8" xfId="0" applyFont="1" applyFill="1" applyBorder="1" applyAlignment="1">
      <alignment horizontal="center" vertical="center"/>
    </xf>
    <xf numFmtId="0" fontId="8" fillId="10" borderId="8" xfId="0" applyFont="1" applyFill="1" applyBorder="1" applyAlignment="1">
      <alignment horizontal="center" vertical="center" wrapText="1"/>
    </xf>
    <xf numFmtId="0" fontId="7" fillId="10" borderId="22" xfId="0" applyFont="1" applyFill="1" applyBorder="1" applyAlignment="1">
      <alignment horizontal="center" vertical="center"/>
    </xf>
    <xf numFmtId="49" fontId="7" fillId="10" borderId="22" xfId="0" quotePrefix="1" applyNumberFormat="1" applyFont="1" applyFill="1" applyBorder="1" applyAlignment="1">
      <alignment horizontal="center" vertical="center" wrapText="1"/>
    </xf>
    <xf numFmtId="0" fontId="8" fillId="10" borderId="33" xfId="0" quotePrefix="1" applyFont="1" applyFill="1" applyBorder="1" applyAlignment="1">
      <alignment horizontal="center" vertical="center"/>
    </xf>
    <xf numFmtId="0" fontId="17" fillId="10" borderId="33" xfId="0" quotePrefix="1" applyFont="1" applyFill="1" applyBorder="1" applyAlignment="1">
      <alignment horizontal="left" vertical="center"/>
    </xf>
    <xf numFmtId="0" fontId="8" fillId="10" borderId="33" xfId="0" applyFont="1" applyFill="1" applyBorder="1" applyAlignment="1">
      <alignment horizontal="center" vertical="center" wrapText="1"/>
    </xf>
    <xf numFmtId="0" fontId="8" fillId="10" borderId="13" xfId="0" quotePrefix="1" applyFont="1" applyFill="1" applyBorder="1" applyAlignment="1">
      <alignment horizontal="center" vertical="center" wrapText="1"/>
    </xf>
    <xf numFmtId="0" fontId="8" fillId="10" borderId="13" xfId="0" applyFont="1" applyFill="1" applyBorder="1" applyAlignment="1" applyProtection="1">
      <alignment vertical="center"/>
      <protection locked="0"/>
    </xf>
    <xf numFmtId="0" fontId="26" fillId="10" borderId="8" xfId="0" applyFont="1" applyFill="1" applyBorder="1" applyAlignment="1">
      <alignment vertical="center" wrapText="1"/>
    </xf>
    <xf numFmtId="0" fontId="8" fillId="10" borderId="34" xfId="0" applyFont="1" applyFill="1" applyBorder="1" applyAlignment="1" applyProtection="1">
      <alignment vertical="center"/>
      <protection locked="0"/>
    </xf>
    <xf numFmtId="0" fontId="8" fillId="10" borderId="24" xfId="0" applyFont="1" applyFill="1" applyBorder="1" applyAlignment="1">
      <alignment horizontal="center" vertical="center" wrapText="1"/>
    </xf>
    <xf numFmtId="0" fontId="8" fillId="10" borderId="34" xfId="0" applyFont="1" applyFill="1" applyBorder="1" applyAlignment="1">
      <alignment horizontal="center" vertical="center" wrapText="1"/>
    </xf>
    <xf numFmtId="0" fontId="8" fillId="10" borderId="13" xfId="0" quotePrefix="1" applyFont="1" applyFill="1" applyBorder="1" applyAlignment="1">
      <alignment horizontal="center" vertical="center"/>
    </xf>
    <xf numFmtId="0" fontId="7" fillId="10" borderId="32" xfId="0" quotePrefix="1" applyFont="1" applyFill="1" applyBorder="1" applyAlignment="1">
      <alignment vertical="center"/>
    </xf>
    <xf numFmtId="0" fontId="7" fillId="10" borderId="5" xfId="0" quotePrefix="1" applyFont="1" applyFill="1" applyBorder="1" applyAlignment="1">
      <alignment vertical="center"/>
    </xf>
    <xf numFmtId="0" fontId="7" fillId="10" borderId="6" xfId="0" quotePrefix="1" applyFont="1" applyFill="1" applyBorder="1" applyAlignment="1">
      <alignment vertical="center"/>
    </xf>
    <xf numFmtId="0" fontId="7" fillId="10" borderId="18" xfId="0" applyFont="1" applyFill="1" applyBorder="1" applyAlignment="1">
      <alignment horizontal="center" vertical="center"/>
    </xf>
    <xf numFmtId="49" fontId="7" fillId="10" borderId="18" xfId="0" quotePrefix="1" applyNumberFormat="1" applyFont="1" applyFill="1" applyBorder="1" applyAlignment="1">
      <alignment horizontal="center" vertical="center" wrapText="1"/>
    </xf>
    <xf numFmtId="0" fontId="7" fillId="10" borderId="18" xfId="0" applyFont="1" applyFill="1" applyBorder="1" applyAlignment="1" applyProtection="1">
      <alignment vertical="center"/>
    </xf>
    <xf numFmtId="0" fontId="8" fillId="10" borderId="33" xfId="0" quotePrefix="1" applyFont="1" applyFill="1" applyBorder="1" applyAlignment="1">
      <alignment horizontal="left" vertical="center"/>
    </xf>
    <xf numFmtId="0" fontId="8" fillId="10" borderId="13" xfId="0" quotePrefix="1" applyFont="1" applyFill="1" applyBorder="1" applyAlignment="1">
      <alignment horizontal="right" vertical="center" wrapText="1"/>
    </xf>
    <xf numFmtId="0" fontId="8" fillId="10" borderId="13" xfId="0" applyFont="1" applyFill="1" applyBorder="1" applyAlignment="1">
      <alignment horizontal="center" vertical="center" wrapText="1"/>
    </xf>
    <xf numFmtId="0" fontId="8" fillId="10" borderId="34" xfId="0" quotePrefix="1" applyFont="1" applyFill="1" applyBorder="1" applyAlignment="1">
      <alignment horizontal="left" vertical="center"/>
    </xf>
    <xf numFmtId="0" fontId="8" fillId="10" borderId="28" xfId="0" quotePrefix="1" applyFont="1" applyFill="1" applyBorder="1" applyAlignment="1">
      <alignment horizontal="left" vertical="center"/>
    </xf>
    <xf numFmtId="0" fontId="8" fillId="10" borderId="28" xfId="0" applyFont="1" applyFill="1" applyBorder="1" applyAlignment="1">
      <alignment horizontal="center" vertical="center" wrapText="1"/>
    </xf>
    <xf numFmtId="0" fontId="8" fillId="10" borderId="28" xfId="0" applyFont="1" applyFill="1" applyBorder="1" applyAlignment="1" applyProtection="1">
      <alignment vertical="center"/>
      <protection locked="0"/>
    </xf>
    <xf numFmtId="0" fontId="8" fillId="10" borderId="0" xfId="0" quotePrefix="1" applyFont="1" applyFill="1" applyBorder="1" applyAlignment="1">
      <alignment horizontal="left" vertical="center"/>
    </xf>
    <xf numFmtId="0" fontId="8" fillId="10" borderId="0" xfId="0" applyFont="1" applyFill="1" applyBorder="1" applyAlignment="1">
      <alignment horizontal="center" vertical="center" wrapText="1"/>
    </xf>
    <xf numFmtId="0" fontId="8" fillId="10" borderId="0" xfId="0" applyFont="1" applyFill="1" applyBorder="1" applyAlignment="1" applyProtection="1">
      <alignment vertical="center"/>
      <protection locked="0"/>
    </xf>
    <xf numFmtId="0" fontId="96" fillId="10" borderId="18" xfId="0" applyFont="1" applyFill="1" applyBorder="1" applyAlignment="1">
      <alignment horizontal="center" vertical="center" wrapText="1"/>
    </xf>
    <xf numFmtId="0" fontId="97" fillId="10" borderId="18" xfId="0" applyFont="1" applyFill="1" applyBorder="1" applyAlignment="1">
      <alignment horizontal="center" wrapText="1"/>
    </xf>
    <xf numFmtId="0" fontId="97" fillId="10" borderId="35" xfId="0" applyFont="1" applyFill="1" applyBorder="1" applyAlignment="1">
      <alignment horizontal="center" wrapText="1"/>
    </xf>
    <xf numFmtId="0" fontId="97" fillId="10" borderId="24" xfId="0" applyFont="1" applyFill="1" applyBorder="1" applyAlignment="1">
      <alignment horizontal="center" vertical="center" wrapText="1"/>
    </xf>
    <xf numFmtId="0" fontId="97" fillId="10" borderId="19" xfId="0" applyFont="1" applyFill="1" applyBorder="1" applyAlignment="1">
      <alignment horizontal="center" vertical="top" wrapText="1"/>
    </xf>
    <xf numFmtId="0" fontId="23" fillId="10" borderId="18" xfId="0" applyFont="1" applyFill="1" applyBorder="1" applyAlignment="1">
      <alignment horizontal="center" wrapText="1"/>
    </xf>
    <xf numFmtId="0" fontId="23" fillId="10" borderId="35" xfId="0" applyFont="1" applyFill="1" applyBorder="1" applyAlignment="1">
      <alignment horizontal="center" wrapText="1"/>
    </xf>
    <xf numFmtId="0" fontId="23" fillId="10" borderId="24"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23" fillId="10" borderId="19" xfId="0" applyFont="1" applyFill="1" applyBorder="1" applyAlignment="1">
      <alignment horizontal="center" vertical="top" wrapText="1"/>
    </xf>
    <xf numFmtId="0" fontId="23" fillId="10" borderId="19" xfId="0" quotePrefix="1" applyFont="1" applyFill="1" applyBorder="1" applyAlignment="1">
      <alignment horizontal="center" vertical="center" wrapText="1"/>
    </xf>
    <xf numFmtId="0" fontId="23" fillId="10" borderId="8" xfId="0" applyFont="1" applyFill="1" applyBorder="1" applyAlignment="1">
      <alignment horizontal="center" vertical="center"/>
    </xf>
    <xf numFmtId="0" fontId="26" fillId="10" borderId="8" xfId="0" applyFont="1" applyFill="1" applyBorder="1" applyAlignment="1">
      <alignment vertical="center"/>
    </xf>
    <xf numFmtId="0" fontId="26" fillId="10" borderId="6" xfId="0" applyFont="1" applyFill="1" applyBorder="1" applyAlignment="1">
      <alignment horizontal="center" vertical="center" wrapText="1"/>
    </xf>
    <xf numFmtId="0" fontId="26" fillId="10" borderId="13" xfId="0" applyFont="1" applyFill="1" applyBorder="1" applyAlignment="1" applyProtection="1">
      <alignment horizontal="center" vertical="center"/>
      <protection locked="0"/>
    </xf>
    <xf numFmtId="49" fontId="26" fillId="10" borderId="10" xfId="0" applyNumberFormat="1" applyFont="1" applyFill="1" applyBorder="1" applyAlignment="1">
      <alignment horizontal="center" vertical="center"/>
    </xf>
    <xf numFmtId="0" fontId="61" fillId="10" borderId="25" xfId="0" quotePrefix="1" applyFont="1" applyFill="1" applyBorder="1" applyAlignment="1">
      <alignment horizontal="center" vertical="center" wrapText="1"/>
    </xf>
    <xf numFmtId="0" fontId="23" fillId="10" borderId="10" xfId="0" applyFont="1" applyFill="1" applyBorder="1" applyAlignment="1" applyProtection="1">
      <alignment horizontal="center" vertical="center"/>
    </xf>
    <xf numFmtId="49" fontId="23" fillId="10" borderId="13" xfId="0" applyNumberFormat="1" applyFont="1" applyFill="1" applyBorder="1" applyAlignment="1">
      <alignment horizontal="center" vertical="center"/>
    </xf>
    <xf numFmtId="0" fontId="23" fillId="10" borderId="26" xfId="0" applyFont="1" applyFill="1" applyBorder="1" applyAlignment="1">
      <alignment vertical="center" wrapText="1"/>
    </xf>
    <xf numFmtId="0" fontId="23" fillId="10" borderId="27" xfId="0" applyFont="1" applyFill="1" applyBorder="1" applyAlignment="1">
      <alignment vertical="center" wrapText="1"/>
    </xf>
    <xf numFmtId="0" fontId="61" fillId="10" borderId="27" xfId="0" applyFont="1" applyFill="1" applyBorder="1" applyAlignment="1">
      <alignment horizontal="center" vertical="center" wrapText="1"/>
    </xf>
    <xf numFmtId="0" fontId="23" fillId="10" borderId="13" xfId="0" applyFont="1" applyFill="1" applyBorder="1" applyAlignment="1" applyProtection="1">
      <alignment horizontal="center" vertical="center"/>
    </xf>
    <xf numFmtId="0" fontId="23" fillId="10" borderId="13" xfId="0" applyFont="1" applyFill="1" applyBorder="1" applyAlignment="1" applyProtection="1">
      <alignment horizontal="center" vertical="center" wrapText="1"/>
    </xf>
    <xf numFmtId="49" fontId="23" fillId="10" borderId="28" xfId="0" applyNumberFormat="1" applyFont="1" applyFill="1" applyBorder="1" applyAlignment="1">
      <alignment horizontal="center" vertical="center"/>
    </xf>
    <xf numFmtId="0" fontId="23" fillId="10" borderId="29" xfId="0" applyFont="1" applyFill="1" applyBorder="1" applyAlignment="1">
      <alignment vertical="center" wrapText="1"/>
    </xf>
    <xf numFmtId="0" fontId="23" fillId="10" borderId="30" xfId="0" applyFont="1" applyFill="1" applyBorder="1" applyAlignment="1">
      <alignment vertical="center" wrapText="1"/>
    </xf>
    <xf numFmtId="0" fontId="61" fillId="10" borderId="30" xfId="0" applyFont="1" applyFill="1" applyBorder="1" applyAlignment="1">
      <alignment horizontal="center" vertical="center" wrapText="1"/>
    </xf>
    <xf numFmtId="0" fontId="23" fillId="10" borderId="28" xfId="0" applyFont="1" applyFill="1" applyBorder="1" applyAlignment="1" applyProtection="1">
      <alignment horizontal="center" vertical="center"/>
    </xf>
    <xf numFmtId="0" fontId="23" fillId="10" borderId="28" xfId="0" applyFont="1" applyFill="1" applyBorder="1" applyAlignment="1" applyProtection="1">
      <alignment horizontal="center" vertical="center" wrapText="1"/>
    </xf>
    <xf numFmtId="0" fontId="26" fillId="10" borderId="25" xfId="0" applyFont="1" applyFill="1" applyBorder="1" applyAlignment="1">
      <alignment horizontal="center" vertical="center" wrapText="1"/>
    </xf>
    <xf numFmtId="0" fontId="23" fillId="10" borderId="27" xfId="0" applyFont="1" applyFill="1" applyBorder="1" applyAlignment="1">
      <alignment horizontal="center" vertical="center" wrapText="1"/>
    </xf>
    <xf numFmtId="0" fontId="32" fillId="10" borderId="36" xfId="0" applyFont="1" applyFill="1" applyBorder="1" applyAlignment="1">
      <alignment horizontal="center" vertical="center" wrapText="1"/>
    </xf>
    <xf numFmtId="0" fontId="23" fillId="10" borderId="0" xfId="0" applyFont="1" applyFill="1" applyBorder="1" applyAlignment="1" applyProtection="1">
      <alignment horizontal="center" vertical="center"/>
    </xf>
    <xf numFmtId="0" fontId="23" fillId="10" borderId="0" xfId="0" applyFont="1" applyFill="1" applyBorder="1" applyAlignment="1" applyProtection="1">
      <alignment horizontal="center" vertical="center" wrapText="1"/>
    </xf>
    <xf numFmtId="0" fontId="98" fillId="10" borderId="18" xfId="0" applyFont="1" applyFill="1" applyBorder="1" applyAlignment="1">
      <alignment horizontal="center" wrapText="1"/>
    </xf>
    <xf numFmtId="0" fontId="98" fillId="10" borderId="35" xfId="0" applyFont="1" applyFill="1" applyBorder="1" applyAlignment="1">
      <alignment horizontal="center" wrapText="1"/>
    </xf>
    <xf numFmtId="0" fontId="98" fillId="10" borderId="24" xfId="0" applyFont="1" applyFill="1" applyBorder="1" applyAlignment="1">
      <alignment horizontal="center" vertical="center" wrapText="1"/>
    </xf>
    <xf numFmtId="0" fontId="98" fillId="10" borderId="18" xfId="0" applyFont="1" applyFill="1" applyBorder="1" applyAlignment="1">
      <alignment horizontal="center" vertical="center" wrapText="1"/>
    </xf>
    <xf numFmtId="0" fontId="98" fillId="10" borderId="19" xfId="0" applyFont="1" applyFill="1" applyBorder="1" applyAlignment="1">
      <alignment horizontal="center" vertical="top" wrapText="1"/>
    </xf>
    <xf numFmtId="0" fontId="98" fillId="10" borderId="19" xfId="0" quotePrefix="1" applyFont="1" applyFill="1" applyBorder="1" applyAlignment="1">
      <alignment horizontal="center" vertical="center" wrapText="1"/>
    </xf>
    <xf numFmtId="49" fontId="36" fillId="10" borderId="33" xfId="0" applyNumberFormat="1" applyFont="1" applyFill="1" applyBorder="1" applyAlignment="1">
      <alignment horizontal="center" vertical="center"/>
    </xf>
    <xf numFmtId="0" fontId="23" fillId="10" borderId="33" xfId="0" applyFont="1" applyFill="1" applyBorder="1" applyAlignment="1" applyProtection="1">
      <alignment horizontal="center" vertical="center"/>
    </xf>
    <xf numFmtId="0" fontId="23" fillId="10" borderId="33" xfId="0" applyFont="1" applyFill="1" applyBorder="1" applyAlignment="1" applyProtection="1">
      <alignment horizontal="center" vertical="center" wrapText="1"/>
    </xf>
    <xf numFmtId="0" fontId="23" fillId="10" borderId="30"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10" borderId="13" xfId="0" applyFont="1" applyFill="1" applyBorder="1" applyAlignment="1" applyProtection="1">
      <alignment horizontal="center" vertical="center"/>
      <protection locked="0"/>
    </xf>
    <xf numFmtId="49" fontId="23" fillId="10" borderId="0" xfId="0" applyNumberFormat="1" applyFont="1" applyFill="1" applyBorder="1" applyAlignment="1">
      <alignment horizontal="center" vertical="center"/>
    </xf>
    <xf numFmtId="0" fontId="23" fillId="10" borderId="0" xfId="0" applyFont="1" applyFill="1" applyBorder="1" applyAlignment="1">
      <alignment vertical="center" wrapText="1"/>
    </xf>
    <xf numFmtId="0" fontId="23" fillId="10" borderId="0" xfId="0" applyFont="1" applyFill="1" applyBorder="1" applyAlignment="1">
      <alignment horizontal="center" vertical="center" wrapText="1"/>
    </xf>
    <xf numFmtId="0" fontId="74" fillId="10" borderId="57" xfId="3" applyFont="1" applyFill="1" applyBorder="1" applyAlignment="1"/>
    <xf numFmtId="0" fontId="53" fillId="10" borderId="8" xfId="0" applyFont="1" applyFill="1" applyBorder="1" applyAlignment="1">
      <alignment horizontal="center" vertical="center" wrapText="1"/>
    </xf>
    <xf numFmtId="0" fontId="53" fillId="10" borderId="8" xfId="0" applyFont="1" applyFill="1" applyBorder="1" applyAlignment="1">
      <alignment horizontal="center" vertical="center"/>
    </xf>
    <xf numFmtId="0" fontId="19" fillId="10" borderId="8" xfId="0" applyFont="1" applyFill="1" applyBorder="1" applyAlignment="1">
      <alignment vertical="center"/>
    </xf>
    <xf numFmtId="0" fontId="19" fillId="10" borderId="8" xfId="0" applyFont="1" applyFill="1" applyBorder="1" applyAlignment="1">
      <alignment horizontal="center" vertical="center" wrapText="1"/>
    </xf>
    <xf numFmtId="0" fontId="19" fillId="10" borderId="8" xfId="0" applyFont="1" applyFill="1" applyBorder="1" applyAlignment="1" applyProtection="1">
      <alignment horizontal="center" vertical="center"/>
      <protection locked="0"/>
    </xf>
    <xf numFmtId="49" fontId="19" fillId="10" borderId="10" xfId="0" applyNumberFormat="1" applyFont="1" applyFill="1" applyBorder="1" applyAlignment="1">
      <alignment horizontal="center" vertical="center"/>
    </xf>
    <xf numFmtId="0" fontId="19" fillId="10" borderId="25" xfId="0" quotePrefix="1" applyFont="1" applyFill="1" applyBorder="1" applyAlignment="1">
      <alignment horizontal="center" vertical="center" wrapText="1"/>
    </xf>
    <xf numFmtId="0" fontId="53" fillId="10" borderId="10" xfId="0" applyFont="1" applyFill="1" applyBorder="1" applyAlignment="1" applyProtection="1">
      <alignment horizontal="center" vertical="center"/>
    </xf>
    <xf numFmtId="49" fontId="53" fillId="10" borderId="13" xfId="0" applyNumberFormat="1" applyFont="1" applyFill="1" applyBorder="1" applyAlignment="1">
      <alignment horizontal="center" vertical="center"/>
    </xf>
    <xf numFmtId="0" fontId="53" fillId="10" borderId="26" xfId="0" applyFont="1" applyFill="1" applyBorder="1" applyAlignment="1">
      <alignment vertical="center" wrapText="1"/>
    </xf>
    <xf numFmtId="0" fontId="53" fillId="10" borderId="27" xfId="0" applyFont="1" applyFill="1" applyBorder="1" applyAlignment="1">
      <alignment vertical="center" wrapText="1"/>
    </xf>
    <xf numFmtId="0" fontId="53" fillId="10" borderId="27" xfId="0" applyFont="1" applyFill="1" applyBorder="1" applyAlignment="1">
      <alignment horizontal="center" vertical="center" wrapText="1"/>
    </xf>
    <xf numFmtId="0" fontId="53" fillId="10" borderId="13" xfId="0" applyFont="1" applyFill="1" applyBorder="1" applyAlignment="1" applyProtection="1">
      <alignment horizontal="center" vertical="center"/>
    </xf>
    <xf numFmtId="0" fontId="53" fillId="10" borderId="13" xfId="0" applyFont="1" applyFill="1" applyBorder="1" applyAlignment="1" applyProtection="1">
      <alignment horizontal="center" vertical="center" wrapText="1"/>
    </xf>
    <xf numFmtId="0" fontId="19" fillId="10" borderId="25" xfId="0" applyFont="1" applyFill="1" applyBorder="1" applyAlignment="1">
      <alignment horizontal="center" vertical="center" wrapText="1"/>
    </xf>
    <xf numFmtId="0" fontId="19" fillId="10" borderId="8" xfId="0" applyFont="1" applyFill="1" applyBorder="1" applyAlignment="1">
      <alignment horizontal="center" vertical="center"/>
    </xf>
    <xf numFmtId="0" fontId="19" fillId="10" borderId="6" xfId="0" applyFont="1" applyFill="1" applyBorder="1" applyAlignment="1">
      <alignment horizontal="center" vertical="center" wrapText="1"/>
    </xf>
    <xf numFmtId="0" fontId="19" fillId="10" borderId="13" xfId="0" applyFont="1" applyFill="1" applyBorder="1" applyAlignment="1" applyProtection="1">
      <alignment horizontal="center" vertical="center"/>
      <protection locked="0"/>
    </xf>
    <xf numFmtId="49" fontId="53" fillId="10" borderId="28" xfId="0" applyNumberFormat="1" applyFont="1" applyFill="1" applyBorder="1" applyAlignment="1">
      <alignment horizontal="center" vertical="center"/>
    </xf>
    <xf numFmtId="0" fontId="53" fillId="10" borderId="29" xfId="0" applyFont="1" applyFill="1" applyBorder="1" applyAlignment="1">
      <alignment vertical="center" wrapText="1"/>
    </xf>
    <xf numFmtId="0" fontId="53" fillId="10" borderId="30" xfId="0" applyFont="1" applyFill="1" applyBorder="1" applyAlignment="1">
      <alignment vertical="center" wrapText="1"/>
    </xf>
    <xf numFmtId="0" fontId="53" fillId="10" borderId="30" xfId="0" applyFont="1" applyFill="1" applyBorder="1" applyAlignment="1">
      <alignment horizontal="center" vertical="center" wrapText="1"/>
    </xf>
    <xf numFmtId="0" fontId="53" fillId="10" borderId="28" xfId="0" applyFont="1" applyFill="1" applyBorder="1" applyAlignment="1" applyProtection="1">
      <alignment horizontal="center" vertical="center"/>
    </xf>
    <xf numFmtId="0" fontId="53" fillId="10" borderId="28" xfId="0" applyFont="1" applyFill="1" applyBorder="1" applyAlignment="1" applyProtection="1">
      <alignment horizontal="center" vertical="center" wrapText="1"/>
    </xf>
    <xf numFmtId="0" fontId="53" fillId="10" borderId="0" xfId="0" applyFont="1" applyFill="1" applyBorder="1" applyAlignment="1">
      <alignment horizontal="center" vertical="center" wrapText="1"/>
    </xf>
    <xf numFmtId="0" fontId="19" fillId="10" borderId="32" xfId="0" applyFont="1" applyFill="1" applyBorder="1" applyAlignment="1">
      <alignment vertical="center"/>
    </xf>
    <xf numFmtId="0" fontId="19" fillId="10" borderId="5" xfId="0" applyFont="1" applyFill="1" applyBorder="1" applyAlignment="1"/>
    <xf numFmtId="0" fontId="19" fillId="10" borderId="6" xfId="0" applyFont="1" applyFill="1" applyBorder="1" applyAlignment="1"/>
    <xf numFmtId="164" fontId="57" fillId="10" borderId="8" xfId="2" applyNumberFormat="1" applyFont="1" applyFill="1" applyBorder="1" applyAlignment="1" applyProtection="1">
      <alignment horizontal="center" vertical="center" wrapText="1"/>
    </xf>
    <xf numFmtId="0" fontId="19" fillId="10" borderId="22" xfId="0" applyFont="1" applyFill="1" applyBorder="1" applyAlignment="1">
      <alignment horizontal="center" vertical="center"/>
    </xf>
    <xf numFmtId="0" fontId="19" fillId="10" borderId="22" xfId="0" applyFont="1" applyFill="1" applyBorder="1" applyAlignment="1">
      <alignment horizontal="left" vertical="center"/>
    </xf>
    <xf numFmtId="49" fontId="19" fillId="10" borderId="22" xfId="0" quotePrefix="1" applyNumberFormat="1" applyFont="1" applyFill="1" applyBorder="1" applyAlignment="1">
      <alignment horizontal="center" vertical="center" wrapText="1"/>
    </xf>
    <xf numFmtId="0" fontId="19" fillId="10" borderId="8" xfId="0" applyFont="1" applyFill="1" applyBorder="1" applyAlignment="1" applyProtection="1">
      <alignment vertical="center"/>
    </xf>
    <xf numFmtId="0" fontId="53" fillId="10" borderId="33" xfId="0" quotePrefix="1" applyFont="1" applyFill="1" applyBorder="1" applyAlignment="1">
      <alignment horizontal="center" vertical="center"/>
    </xf>
    <xf numFmtId="0" fontId="54" fillId="10" borderId="33" xfId="0" quotePrefix="1" applyFont="1" applyFill="1" applyBorder="1" applyAlignment="1">
      <alignment horizontal="left" vertical="center"/>
    </xf>
    <xf numFmtId="0" fontId="53" fillId="10" borderId="33" xfId="0" applyFont="1" applyFill="1" applyBorder="1" applyAlignment="1">
      <alignment horizontal="center" vertical="center" wrapText="1"/>
    </xf>
    <xf numFmtId="0" fontId="53" fillId="10" borderId="13" xfId="0" quotePrefix="1" applyFont="1" applyFill="1" applyBorder="1" applyAlignment="1">
      <alignment horizontal="center" vertical="center" wrapText="1"/>
    </xf>
    <xf numFmtId="0" fontId="53" fillId="10" borderId="13" xfId="0" quotePrefix="1" applyFont="1" applyFill="1" applyBorder="1" applyAlignment="1">
      <alignment horizontal="left" vertical="center" wrapText="1"/>
    </xf>
    <xf numFmtId="0" fontId="53" fillId="10" borderId="13" xfId="0" applyFont="1" applyFill="1" applyBorder="1" applyAlignment="1" applyProtection="1">
      <alignment vertical="center"/>
      <protection locked="0"/>
    </xf>
    <xf numFmtId="0" fontId="53" fillId="10" borderId="34" xfId="0" quotePrefix="1" applyFont="1" applyFill="1" applyBorder="1" applyAlignment="1">
      <alignment horizontal="center" vertical="center"/>
    </xf>
    <xf numFmtId="0" fontId="53" fillId="10" borderId="34" xfId="0" quotePrefix="1" applyFont="1" applyFill="1" applyBorder="1" applyAlignment="1">
      <alignment horizontal="left" vertical="center"/>
    </xf>
    <xf numFmtId="0" fontId="53" fillId="10" borderId="34" xfId="0" applyFont="1" applyFill="1" applyBorder="1" applyAlignment="1">
      <alignment horizontal="center" vertical="center" wrapText="1"/>
    </xf>
    <xf numFmtId="0" fontId="19" fillId="10" borderId="8" xfId="0" applyFont="1" applyFill="1" applyBorder="1" applyAlignment="1">
      <alignment horizontal="left" vertical="center"/>
    </xf>
    <xf numFmtId="49" fontId="19" fillId="10" borderId="8" xfId="0" quotePrefix="1" applyNumberFormat="1" applyFont="1" applyFill="1" applyBorder="1" applyAlignment="1">
      <alignment horizontal="center" vertical="center" wrapText="1"/>
    </xf>
    <xf numFmtId="0" fontId="53" fillId="10" borderId="13" xfId="0" quotePrefix="1" applyFont="1" applyFill="1" applyBorder="1" applyAlignment="1">
      <alignment horizontal="center" vertical="center"/>
    </xf>
    <xf numFmtId="0" fontId="53" fillId="10" borderId="34" xfId="0" applyFont="1" applyFill="1" applyBorder="1" applyAlignment="1" applyProtection="1">
      <alignment vertical="center"/>
      <protection locked="0"/>
    </xf>
    <xf numFmtId="0" fontId="19" fillId="10" borderId="32" xfId="0" quotePrefix="1" applyFont="1" applyFill="1" applyBorder="1" applyAlignment="1">
      <alignment horizontal="center" vertical="center"/>
    </xf>
    <xf numFmtId="0" fontId="19" fillId="10" borderId="5" xfId="0" quotePrefix="1" applyFont="1" applyFill="1" applyBorder="1" applyAlignment="1">
      <alignment vertical="center"/>
    </xf>
    <xf numFmtId="0" fontId="19" fillId="10" borderId="6" xfId="0" quotePrefix="1" applyFont="1" applyFill="1" applyBorder="1" applyAlignment="1">
      <alignment vertical="center"/>
    </xf>
    <xf numFmtId="0" fontId="19" fillId="10" borderId="18" xfId="0" applyFont="1" applyFill="1" applyBorder="1" applyAlignment="1">
      <alignment horizontal="center" vertical="center"/>
    </xf>
    <xf numFmtId="49" fontId="19" fillId="10" borderId="18" xfId="0" quotePrefix="1" applyNumberFormat="1" applyFont="1" applyFill="1" applyBorder="1" applyAlignment="1">
      <alignment horizontal="center" vertical="center" wrapText="1"/>
    </xf>
    <xf numFmtId="0" fontId="19" fillId="10" borderId="18" xfId="0" applyFont="1" applyFill="1" applyBorder="1" applyAlignment="1" applyProtection="1">
      <alignment vertical="center"/>
    </xf>
    <xf numFmtId="0" fontId="53" fillId="10" borderId="13" xfId="0" applyFont="1" applyFill="1" applyBorder="1" applyAlignment="1">
      <alignment horizontal="center" vertical="center" wrapText="1"/>
    </xf>
    <xf numFmtId="0" fontId="53" fillId="10" borderId="34" xfId="0" quotePrefix="1" applyFont="1" applyFill="1" applyBorder="1" applyAlignment="1">
      <alignment horizontal="center" vertical="center" wrapText="1"/>
    </xf>
    <xf numFmtId="0" fontId="53" fillId="10" borderId="34" xfId="0" quotePrefix="1" applyFont="1" applyFill="1" applyBorder="1" applyAlignment="1">
      <alignment horizontal="left" vertical="center" wrapText="1"/>
    </xf>
    <xf numFmtId="0" fontId="53" fillId="10" borderId="8" xfId="0" quotePrefix="1" applyFont="1" applyFill="1" applyBorder="1" applyAlignment="1">
      <alignment horizontal="center" vertical="center"/>
    </xf>
    <xf numFmtId="0" fontId="53" fillId="10" borderId="8" xfId="0" quotePrefix="1" applyFont="1" applyFill="1" applyBorder="1" applyAlignment="1">
      <alignment horizontal="left" vertical="center"/>
    </xf>
    <xf numFmtId="0" fontId="53" fillId="10" borderId="28" xfId="0" quotePrefix="1" applyFont="1" applyFill="1" applyBorder="1" applyAlignment="1">
      <alignment horizontal="center" vertical="center"/>
    </xf>
    <xf numFmtId="0" fontId="53" fillId="10" borderId="28" xfId="0" quotePrefix="1" applyFont="1" applyFill="1" applyBorder="1" applyAlignment="1">
      <alignment horizontal="left" vertical="center"/>
    </xf>
    <xf numFmtId="0" fontId="53" fillId="10" borderId="28" xfId="0" applyFont="1" applyFill="1" applyBorder="1" applyAlignment="1">
      <alignment horizontal="center" vertical="center" wrapText="1"/>
    </xf>
    <xf numFmtId="0" fontId="53" fillId="10" borderId="28" xfId="0" applyFont="1" applyFill="1" applyBorder="1" applyAlignment="1" applyProtection="1">
      <alignment vertical="center"/>
      <protection locked="0"/>
    </xf>
    <xf numFmtId="0" fontId="53" fillId="10" borderId="0" xfId="0" quotePrefix="1" applyFont="1" applyFill="1" applyBorder="1" applyAlignment="1">
      <alignment horizontal="center" vertical="center"/>
    </xf>
    <xf numFmtId="0" fontId="53" fillId="10" borderId="0" xfId="0" quotePrefix="1" applyFont="1" applyFill="1" applyBorder="1" applyAlignment="1">
      <alignment horizontal="left" vertical="center"/>
    </xf>
    <xf numFmtId="0" fontId="53" fillId="10" borderId="0" xfId="0" applyFont="1" applyFill="1" applyBorder="1" applyAlignment="1" applyProtection="1">
      <alignment vertical="center"/>
      <protection locked="0"/>
    </xf>
    <xf numFmtId="0" fontId="4" fillId="0" borderId="44" xfId="0" applyFont="1" applyFill="1" applyBorder="1" applyAlignment="1">
      <alignment horizontal="justify" vertical="center" wrapText="1"/>
    </xf>
    <xf numFmtId="0" fontId="4" fillId="0" borderId="45" xfId="0" applyFont="1" applyFill="1" applyBorder="1" applyAlignment="1">
      <alignment horizontal="justify" vertical="center" wrapText="1"/>
    </xf>
    <xf numFmtId="0" fontId="4" fillId="0" borderId="46" xfId="0" applyFont="1" applyFill="1" applyBorder="1" applyAlignment="1">
      <alignment horizontal="justify" vertical="center" wrapText="1"/>
    </xf>
    <xf numFmtId="0" fontId="7" fillId="0" borderId="26" xfId="0" applyFont="1" applyFill="1" applyBorder="1" applyAlignment="1" applyProtection="1">
      <alignment horizontal="center" vertical="center"/>
    </xf>
    <xf numFmtId="0" fontId="7" fillId="0" borderId="27" xfId="0" applyFont="1" applyFill="1" applyBorder="1" applyAlignment="1" applyProtection="1">
      <alignment horizontal="center" vertical="center"/>
    </xf>
    <xf numFmtId="0" fontId="4" fillId="0" borderId="42" xfId="0"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4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8" xfId="0" applyFont="1" applyFill="1" applyBorder="1" applyAlignment="1">
      <alignment horizontal="justify" vertical="center" wrapText="1"/>
    </xf>
    <xf numFmtId="0" fontId="4" fillId="0" borderId="4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48" xfId="0" applyFont="1" applyFill="1" applyBorder="1" applyAlignment="1">
      <alignment horizontal="justify" vertical="top" wrapText="1"/>
    </xf>
    <xf numFmtId="0" fontId="7" fillId="0" borderId="49"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0" fontId="4" fillId="0" borderId="50" xfId="0" applyFont="1" applyBorder="1" applyAlignment="1">
      <alignment vertical="center" wrapText="1"/>
    </xf>
    <xf numFmtId="0" fontId="4" fillId="0" borderId="51" xfId="0" applyFont="1" applyBorder="1" applyAlignment="1">
      <alignment vertical="center" wrapText="1"/>
    </xf>
    <xf numFmtId="0" fontId="4" fillId="0" borderId="52" xfId="0" applyFont="1" applyBorder="1" applyAlignment="1">
      <alignment vertical="center" wrapText="1"/>
    </xf>
    <xf numFmtId="0" fontId="4" fillId="0" borderId="53" xfId="0" applyFont="1" applyBorder="1" applyAlignment="1">
      <alignment vertical="top" wrapText="1"/>
    </xf>
    <xf numFmtId="0" fontId="4" fillId="0" borderId="54" xfId="0" applyFont="1" applyBorder="1" applyAlignment="1">
      <alignment vertical="top" wrapText="1"/>
    </xf>
    <xf numFmtId="0" fontId="4" fillId="0" borderId="55" xfId="0" applyFont="1" applyBorder="1" applyAlignment="1">
      <alignment vertical="top" wrapText="1"/>
    </xf>
    <xf numFmtId="0" fontId="4" fillId="0" borderId="44" xfId="0" applyFont="1" applyBorder="1" applyAlignment="1">
      <alignment vertical="top" wrapText="1"/>
    </xf>
    <xf numFmtId="0" fontId="4" fillId="0" borderId="45" xfId="0" applyFont="1" applyBorder="1" applyAlignment="1">
      <alignment vertical="top" wrapText="1"/>
    </xf>
    <xf numFmtId="0" fontId="4" fillId="0" borderId="46" xfId="0" applyFont="1" applyBorder="1" applyAlignment="1">
      <alignment vertical="top" wrapText="1"/>
    </xf>
    <xf numFmtId="0" fontId="4" fillId="0" borderId="47" xfId="0" applyFont="1" applyBorder="1" applyAlignment="1">
      <alignment vertical="center" wrapText="1"/>
    </xf>
    <xf numFmtId="0" fontId="4" fillId="0" borderId="0" xfId="0" applyFont="1" applyBorder="1" applyAlignment="1">
      <alignment vertical="center" wrapText="1"/>
    </xf>
    <xf numFmtId="0" fontId="4" fillId="0" borderId="48" xfId="0" applyFont="1" applyBorder="1" applyAlignment="1">
      <alignment vertical="center" wrapText="1"/>
    </xf>
    <xf numFmtId="0" fontId="4" fillId="0" borderId="4"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3" xfId="0" applyFont="1" applyBorder="1" applyAlignment="1">
      <alignment vertical="center" wrapText="1"/>
    </xf>
    <xf numFmtId="0" fontId="4" fillId="0" borderId="54" xfId="0" applyFont="1" applyBorder="1" applyAlignment="1">
      <alignment vertical="center" wrapText="1"/>
    </xf>
    <xf numFmtId="0" fontId="4" fillId="0" borderId="55" xfId="0" applyFont="1" applyBorder="1" applyAlignment="1">
      <alignment vertical="center" wrapText="1"/>
    </xf>
    <xf numFmtId="0" fontId="63" fillId="0" borderId="44" xfId="0" applyFont="1" applyBorder="1" applyAlignment="1">
      <alignment vertical="center" wrapText="1"/>
    </xf>
    <xf numFmtId="0" fontId="63" fillId="0" borderId="45" xfId="0" applyFont="1" applyBorder="1" applyAlignment="1">
      <alignment vertical="center" wrapText="1"/>
    </xf>
    <xf numFmtId="0" fontId="63" fillId="0" borderId="46" xfId="0" applyFont="1" applyBorder="1" applyAlignment="1">
      <alignment vertical="center" wrapText="1"/>
    </xf>
    <xf numFmtId="0" fontId="63" fillId="0" borderId="47" xfId="0" applyFont="1" applyBorder="1" applyAlignment="1">
      <alignment vertical="center" wrapText="1"/>
    </xf>
    <xf numFmtId="0" fontId="63" fillId="0" borderId="0" xfId="0" applyFont="1" applyBorder="1" applyAlignment="1">
      <alignment vertical="center" wrapText="1"/>
    </xf>
    <xf numFmtId="0" fontId="63" fillId="0" borderId="48" xfId="0" applyFont="1" applyBorder="1" applyAlignment="1">
      <alignment vertical="center" wrapText="1"/>
    </xf>
    <xf numFmtId="0" fontId="5" fillId="0" borderId="47" xfId="0" applyFont="1" applyBorder="1" applyAlignment="1">
      <alignment horizontal="left" vertical="center" wrapText="1"/>
    </xf>
    <xf numFmtId="0" fontId="6" fillId="0" borderId="0" xfId="0" applyFont="1" applyBorder="1" applyAlignment="1">
      <alignment horizontal="left" vertical="center" wrapText="1"/>
    </xf>
    <xf numFmtId="0" fontId="6" fillId="0" borderId="48" xfId="0" applyFont="1" applyBorder="1" applyAlignment="1">
      <alignment horizontal="left" vertical="center" wrapText="1"/>
    </xf>
    <xf numFmtId="0" fontId="5" fillId="0" borderId="47" xfId="0" applyFont="1" applyBorder="1" applyAlignment="1">
      <alignment vertical="center" wrapText="1"/>
    </xf>
    <xf numFmtId="0" fontId="5" fillId="0" borderId="0" xfId="0" applyFont="1" applyBorder="1" applyAlignment="1">
      <alignment vertical="center" wrapText="1"/>
    </xf>
    <xf numFmtId="0" fontId="5" fillId="0" borderId="48"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1" fillId="0" borderId="0" xfId="0" applyFont="1" applyAlignment="1">
      <alignment horizontal="center" vertical="center"/>
    </xf>
    <xf numFmtId="0" fontId="4" fillId="0" borderId="50" xfId="0" applyFont="1" applyBorder="1" applyAlignment="1">
      <alignment vertical="top" wrapText="1"/>
    </xf>
    <xf numFmtId="0" fontId="4" fillId="0" borderId="51" xfId="0" applyFont="1" applyBorder="1" applyAlignment="1">
      <alignment vertical="top" wrapText="1"/>
    </xf>
    <xf numFmtId="0" fontId="4" fillId="0" borderId="52" xfId="0" applyFont="1" applyBorder="1" applyAlignment="1">
      <alignment vertical="top" wrapText="1"/>
    </xf>
    <xf numFmtId="0" fontId="7" fillId="0" borderId="0" xfId="0" applyFont="1" applyAlignment="1">
      <alignment horizontal="right" vertical="center"/>
    </xf>
    <xf numFmtId="0" fontId="7" fillId="0" borderId="0" xfId="0" applyFont="1" applyAlignment="1" applyProtection="1">
      <alignment horizontal="center" vertical="center"/>
      <protection locked="0"/>
    </xf>
    <xf numFmtId="0" fontId="10" fillId="0" borderId="3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57" xfId="0" applyFont="1" applyBorder="1" applyAlignment="1" applyProtection="1">
      <alignment horizontal="center" vertical="center"/>
      <protection locked="0"/>
    </xf>
    <xf numFmtId="0" fontId="66" fillId="0" borderId="0" xfId="0" applyFont="1" applyBorder="1" applyAlignment="1" applyProtection="1">
      <alignment horizontal="left" vertical="center" wrapText="1"/>
      <protection locked="0"/>
    </xf>
    <xf numFmtId="0" fontId="17" fillId="0" borderId="0" xfId="0" applyFont="1" applyAlignment="1" applyProtection="1">
      <alignment horizontal="center" vertical="center"/>
      <protection locked="0"/>
    </xf>
    <xf numFmtId="0" fontId="73" fillId="0" borderId="0" xfId="3" applyFont="1" applyAlignment="1">
      <alignment horizontal="center" vertical="center"/>
    </xf>
    <xf numFmtId="0" fontId="7" fillId="0" borderId="0" xfId="0" applyFont="1" applyAlignment="1">
      <alignment horizontal="center" vertical="center"/>
    </xf>
    <xf numFmtId="0" fontId="8" fillId="0" borderId="0" xfId="0" applyFont="1" applyAlignment="1" applyProtection="1">
      <alignment horizontal="center" vertical="center"/>
      <protection locked="0"/>
    </xf>
    <xf numFmtId="0" fontId="53" fillId="0" borderId="18" xfId="0" applyFont="1" applyBorder="1" applyAlignment="1">
      <alignment horizontal="center" vertical="center"/>
    </xf>
    <xf numFmtId="0" fontId="53" fillId="0" borderId="24" xfId="0" applyFont="1" applyBorder="1" applyAlignment="1">
      <alignment horizontal="center" vertical="center"/>
    </xf>
    <xf numFmtId="0" fontId="53" fillId="0" borderId="19" xfId="0" applyFont="1" applyBorder="1" applyAlignment="1">
      <alignment horizontal="center" vertical="center"/>
    </xf>
    <xf numFmtId="0" fontId="53" fillId="0" borderId="18" xfId="0" applyFont="1" applyBorder="1" applyAlignment="1">
      <alignment horizontal="center" vertical="center" wrapText="1"/>
    </xf>
    <xf numFmtId="0" fontId="53" fillId="0" borderId="24" xfId="0" applyFont="1" applyBorder="1" applyAlignment="1">
      <alignment horizontal="center" vertical="center" wrapText="1"/>
    </xf>
    <xf numFmtId="0" fontId="53" fillId="0" borderId="1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8" xfId="0" applyFont="1" applyBorder="1" applyAlignment="1">
      <alignment horizontal="center" vertical="center"/>
    </xf>
    <xf numFmtId="0" fontId="8" fillId="0" borderId="24" xfId="0" applyFont="1" applyBorder="1" applyAlignment="1">
      <alignment horizontal="center" vertical="center"/>
    </xf>
    <xf numFmtId="0" fontId="8" fillId="0" borderId="19" xfId="0" applyFont="1" applyBorder="1" applyAlignment="1">
      <alignment horizontal="center" vertical="center"/>
    </xf>
    <xf numFmtId="0" fontId="53" fillId="0" borderId="32" xfId="0" applyFont="1" applyBorder="1" applyAlignment="1">
      <alignment horizontal="center" vertical="center" wrapText="1"/>
    </xf>
    <xf numFmtId="0" fontId="53" fillId="0" borderId="6" xfId="0" applyFont="1" applyBorder="1" applyAlignment="1">
      <alignment horizontal="center" vertical="center"/>
    </xf>
    <xf numFmtId="0" fontId="53" fillId="0" borderId="8" xfId="0" applyFont="1" applyBorder="1" applyAlignment="1">
      <alignment horizontal="center" vertical="center"/>
    </xf>
    <xf numFmtId="0" fontId="74" fillId="0" borderId="0" xfId="3" applyFont="1" applyAlignment="1">
      <alignment horizontal="center"/>
    </xf>
    <xf numFmtId="0" fontId="8" fillId="0" borderId="0" xfId="0" applyFont="1" applyBorder="1" applyAlignment="1">
      <alignment horizont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164" fontId="23" fillId="0" borderId="8" xfId="2" applyNumberFormat="1" applyFont="1" applyFill="1" applyBorder="1" applyAlignment="1" applyProtection="1">
      <alignment horizontal="center" vertical="center" wrapText="1"/>
    </xf>
    <xf numFmtId="0" fontId="53" fillId="0" borderId="18" xfId="0" applyFont="1" applyBorder="1" applyAlignment="1">
      <alignment horizontal="center" vertical="center" textRotation="90" wrapText="1"/>
    </xf>
    <xf numFmtId="0" fontId="53" fillId="0" borderId="19" xfId="0" applyFont="1" applyBorder="1" applyAlignment="1">
      <alignment horizontal="center" vertical="center" textRotation="90" wrapText="1"/>
    </xf>
    <xf numFmtId="0" fontId="7" fillId="0" borderId="0" xfId="0" applyFont="1" applyBorder="1" applyAlignment="1">
      <alignment horizontal="center" vertical="center"/>
    </xf>
    <xf numFmtId="0" fontId="8" fillId="0" borderId="0" xfId="0" applyFont="1"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23" fillId="0" borderId="8" xfId="0" applyFont="1" applyBorder="1" applyAlignment="1">
      <alignment horizontal="center" vertical="center" wrapText="1"/>
    </xf>
    <xf numFmtId="0" fontId="23" fillId="0" borderId="8" xfId="0" applyFont="1" applyBorder="1" applyAlignment="1">
      <alignment horizontal="center" vertical="center"/>
    </xf>
    <xf numFmtId="164" fontId="27" fillId="0" borderId="32" xfId="2" applyNumberFormat="1" applyFont="1" applyFill="1" applyBorder="1" applyAlignment="1" applyProtection="1">
      <alignment horizontal="left" vertical="center" wrapText="1"/>
    </xf>
    <xf numFmtId="164" fontId="27" fillId="0" borderId="5" xfId="2" applyNumberFormat="1" applyFont="1" applyFill="1" applyBorder="1" applyAlignment="1" applyProtection="1">
      <alignment horizontal="left" vertical="center" wrapText="1"/>
    </xf>
    <xf numFmtId="164" fontId="27" fillId="0" borderId="6" xfId="2" applyNumberFormat="1" applyFont="1" applyFill="1" applyBorder="1" applyAlignment="1" applyProtection="1">
      <alignment horizontal="left" vertical="center" wrapText="1"/>
    </xf>
    <xf numFmtId="0" fontId="28" fillId="3" borderId="8" xfId="0" applyFont="1" applyFill="1" applyBorder="1" applyAlignment="1">
      <alignment horizontal="center" vertical="center" wrapText="1"/>
    </xf>
    <xf numFmtId="0" fontId="23" fillId="0" borderId="3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0" xfId="0" applyFont="1" applyBorder="1" applyAlignment="1">
      <alignment horizontal="center"/>
    </xf>
    <xf numFmtId="0" fontId="23" fillId="0" borderId="8" xfId="0" applyFont="1" applyBorder="1" applyAlignment="1">
      <alignment horizontal="center" vertical="center" textRotation="90" wrapText="1"/>
    </xf>
    <xf numFmtId="0" fontId="30" fillId="0" borderId="18" xfId="0" applyFont="1" applyBorder="1" applyAlignment="1">
      <alignment horizontal="center" vertical="center"/>
    </xf>
    <xf numFmtId="0" fontId="30" fillId="0" borderId="24" xfId="0" applyFont="1" applyBorder="1" applyAlignment="1">
      <alignment horizontal="center" vertical="center"/>
    </xf>
    <xf numFmtId="0" fontId="30" fillId="0" borderId="8"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6" xfId="0" applyFont="1" applyBorder="1" applyAlignment="1">
      <alignment horizontal="center" vertical="center" wrapText="1"/>
    </xf>
    <xf numFmtId="0" fontId="12" fillId="0" borderId="0" xfId="0" applyFont="1" applyAlignment="1">
      <alignment horizontal="center" vertical="center"/>
    </xf>
    <xf numFmtId="0" fontId="30" fillId="0" borderId="32"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24" xfId="0" applyFont="1" applyBorder="1" applyAlignment="1">
      <alignment horizontal="center" vertical="center" wrapText="1"/>
    </xf>
    <xf numFmtId="0" fontId="24" fillId="0" borderId="2" xfId="0" applyFont="1" applyBorder="1" applyAlignment="1">
      <alignment horizontal="right"/>
    </xf>
    <xf numFmtId="0" fontId="17" fillId="0" borderId="8" xfId="0" applyFont="1" applyBorder="1" applyAlignment="1">
      <alignment horizontal="left" vertical="center" wrapText="1"/>
    </xf>
    <xf numFmtId="0" fontId="7" fillId="0" borderId="18" xfId="0" applyFont="1" applyBorder="1" applyAlignment="1">
      <alignment horizontal="center" vertical="center"/>
    </xf>
    <xf numFmtId="0" fontId="7" fillId="0" borderId="24" xfId="0" applyFont="1" applyBorder="1" applyAlignment="1">
      <alignment horizontal="center" vertical="center"/>
    </xf>
    <xf numFmtId="0" fontId="7" fillId="0" borderId="19" xfId="0" applyFont="1" applyBorder="1" applyAlignment="1">
      <alignment horizontal="center" vertical="center"/>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6" xfId="0" applyFont="1" applyBorder="1" applyAlignment="1">
      <alignment horizontal="center" vertical="center"/>
    </xf>
    <xf numFmtId="0" fontId="88" fillId="0" borderId="0" xfId="0" applyFont="1" applyFill="1" applyAlignment="1">
      <alignment horizontal="center"/>
    </xf>
    <xf numFmtId="0" fontId="11" fillId="0" borderId="0" xfId="3" applyFont="1" applyFill="1" applyAlignment="1">
      <alignment horizontal="center" vertical="center"/>
    </xf>
    <xf numFmtId="0" fontId="74" fillId="0" borderId="0" xfId="3" applyFont="1" applyFill="1" applyAlignment="1">
      <alignment horizontal="center"/>
    </xf>
    <xf numFmtId="0" fontId="95" fillId="0" borderId="0" xfId="0" applyFont="1" applyFill="1" applyAlignment="1">
      <alignment horizontal="right" vertical="center"/>
    </xf>
    <xf numFmtId="0" fontId="75" fillId="0" borderId="0" xfId="0" applyFont="1" applyFill="1" applyAlignment="1">
      <alignment horizontal="center" vertical="center"/>
    </xf>
    <xf numFmtId="0" fontId="59" fillId="0" borderId="18" xfId="0" applyFont="1" applyFill="1" applyBorder="1" applyAlignment="1">
      <alignment horizontal="center" vertical="center" wrapText="1"/>
    </xf>
    <xf numFmtId="0" fontId="59" fillId="0" borderId="19" xfId="0" applyFont="1" applyFill="1" applyBorder="1" applyAlignment="1">
      <alignment horizontal="center" vertical="center" wrapText="1"/>
    </xf>
    <xf numFmtId="0" fontId="86" fillId="0" borderId="8" xfId="0" applyFont="1" applyFill="1" applyBorder="1" applyAlignment="1">
      <alignment horizontal="center" vertical="center" wrapText="1"/>
    </xf>
    <xf numFmtId="0" fontId="89" fillId="0" borderId="0" xfId="0" applyFont="1" applyAlignment="1" applyProtection="1">
      <alignment horizontal="center" vertical="center"/>
      <protection locked="0"/>
    </xf>
    <xf numFmtId="0" fontId="75" fillId="0" borderId="18" xfId="0" applyFont="1" applyFill="1" applyBorder="1" applyAlignment="1">
      <alignment horizontal="center" vertical="center"/>
    </xf>
    <xf numFmtId="0" fontId="75" fillId="0" borderId="24" xfId="0" applyFont="1" applyFill="1" applyBorder="1" applyAlignment="1">
      <alignment horizontal="center" vertical="center"/>
    </xf>
    <xf numFmtId="0" fontId="75" fillId="0" borderId="19" xfId="0" applyFont="1" applyFill="1" applyBorder="1" applyAlignment="1">
      <alignment horizontal="center" vertical="center"/>
    </xf>
    <xf numFmtId="0" fontId="86" fillId="0" borderId="0" xfId="0" applyFont="1" applyFill="1" applyBorder="1" applyAlignment="1">
      <alignment horizontal="center"/>
    </xf>
    <xf numFmtId="0" fontId="59" fillId="0" borderId="37" xfId="0" applyFont="1" applyFill="1" applyBorder="1" applyAlignment="1">
      <alignment horizontal="center" vertical="center" wrapText="1"/>
    </xf>
    <xf numFmtId="0" fontId="59" fillId="0" borderId="57" xfId="0" applyFont="1" applyFill="1" applyBorder="1" applyAlignment="1">
      <alignment horizontal="center" vertical="center" wrapText="1"/>
    </xf>
    <xf numFmtId="0" fontId="59" fillId="0" borderId="35" xfId="0" applyFont="1" applyFill="1" applyBorder="1" applyAlignment="1">
      <alignment horizontal="center" vertical="center" wrapText="1"/>
    </xf>
    <xf numFmtId="0" fontId="59" fillId="0" borderId="56" xfId="0" applyFont="1" applyFill="1" applyBorder="1" applyAlignment="1">
      <alignment horizontal="center" vertical="center" wrapText="1"/>
    </xf>
    <xf numFmtId="0" fontId="59" fillId="0" borderId="2" xfId="0" applyFont="1" applyFill="1" applyBorder="1" applyAlignment="1">
      <alignment horizontal="center" vertical="center" wrapText="1"/>
    </xf>
    <xf numFmtId="0" fontId="59" fillId="0" borderId="58" xfId="0" applyFont="1" applyFill="1" applyBorder="1" applyAlignment="1">
      <alignment horizontal="center" vertical="center" wrapText="1"/>
    </xf>
    <xf numFmtId="0" fontId="59" fillId="0" borderId="32" xfId="0" applyFont="1" applyFill="1" applyBorder="1" applyAlignment="1">
      <alignment horizontal="center" vertical="center" wrapText="1"/>
    </xf>
    <xf numFmtId="0" fontId="59" fillId="0" borderId="6" xfId="0" applyFont="1" applyFill="1" applyBorder="1" applyAlignment="1">
      <alignment horizontal="center" vertical="center" wrapText="1"/>
    </xf>
    <xf numFmtId="0" fontId="86" fillId="0" borderId="18" xfId="0" applyFont="1" applyFill="1" applyBorder="1" applyAlignment="1">
      <alignment horizontal="center" vertical="center" wrapText="1"/>
    </xf>
    <xf numFmtId="0" fontId="86" fillId="0" borderId="19" xfId="0"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24" xfId="0" applyFont="1" applyFill="1" applyBorder="1" applyAlignment="1">
      <alignment horizontal="center" vertical="center" wrapText="1"/>
    </xf>
    <xf numFmtId="0" fontId="75" fillId="0" borderId="19" xfId="0" applyFont="1" applyFill="1" applyBorder="1" applyAlignment="1">
      <alignment horizontal="center" vertical="center" wrapText="1"/>
    </xf>
    <xf numFmtId="0" fontId="32" fillId="10" borderId="18" xfId="0" applyFont="1" applyFill="1" applyBorder="1" applyAlignment="1">
      <alignment horizontal="center" vertical="center" wrapText="1"/>
    </xf>
    <xf numFmtId="0" fontId="32" fillId="10" borderId="19" xfId="0" applyFont="1" applyFill="1" applyBorder="1" applyAlignment="1">
      <alignment horizontal="center" vertical="center" wrapText="1"/>
    </xf>
    <xf numFmtId="0" fontId="11" fillId="10" borderId="0" xfId="3" applyFont="1" applyFill="1" applyAlignment="1">
      <alignment horizontal="center" vertical="center"/>
    </xf>
    <xf numFmtId="0" fontId="74" fillId="10" borderId="0" xfId="3" applyFont="1" applyFill="1" applyBorder="1" applyAlignment="1">
      <alignment horizontal="center"/>
    </xf>
    <xf numFmtId="0" fontId="82" fillId="10" borderId="0" xfId="0" applyFont="1" applyFill="1" applyBorder="1" applyAlignment="1">
      <alignment horizontal="right" vertical="center"/>
    </xf>
    <xf numFmtId="0" fontId="36" fillId="10" borderId="49" xfId="0" applyFont="1" applyFill="1" applyBorder="1" applyAlignment="1">
      <alignment horizontal="center" vertical="center" wrapText="1"/>
    </xf>
    <xf numFmtId="0" fontId="36" fillId="10" borderId="59" xfId="0" applyFont="1" applyFill="1" applyBorder="1" applyAlignment="1">
      <alignment horizontal="center" vertical="center" wrapText="1"/>
    </xf>
    <xf numFmtId="0" fontId="36" fillId="10" borderId="25" xfId="0" applyFont="1" applyFill="1" applyBorder="1" applyAlignment="1">
      <alignment horizontal="center" vertical="center" wrapText="1"/>
    </xf>
    <xf numFmtId="0" fontId="36" fillId="10" borderId="26" xfId="0" applyFont="1" applyFill="1" applyBorder="1" applyAlignment="1">
      <alignment horizontal="left" vertical="center" wrapText="1"/>
    </xf>
    <xf numFmtId="0" fontId="36" fillId="10" borderId="27" xfId="0" applyFont="1" applyFill="1" applyBorder="1" applyAlignment="1">
      <alignment horizontal="left" vertical="center" wrapText="1"/>
    </xf>
    <xf numFmtId="0" fontId="36" fillId="10" borderId="32" xfId="0" applyFont="1" applyFill="1" applyBorder="1" applyAlignment="1">
      <alignment horizontal="center" vertical="center" wrapText="1"/>
    </xf>
    <xf numFmtId="0" fontId="36" fillId="10" borderId="6" xfId="0" applyFont="1" applyFill="1" applyBorder="1" applyAlignment="1">
      <alignment horizontal="center" vertical="center" wrapText="1"/>
    </xf>
    <xf numFmtId="0" fontId="36" fillId="10" borderId="49" xfId="0" quotePrefix="1" applyFont="1" applyFill="1" applyBorder="1" applyAlignment="1">
      <alignment horizontal="left" vertical="center" wrapText="1"/>
    </xf>
    <xf numFmtId="0" fontId="36" fillId="10" borderId="25" xfId="0" quotePrefix="1" applyFont="1" applyFill="1" applyBorder="1" applyAlignment="1">
      <alignment horizontal="left" vertical="center" wrapText="1"/>
    </xf>
    <xf numFmtId="0" fontId="36" fillId="10" borderId="49" xfId="0" applyFont="1" applyFill="1" applyBorder="1" applyAlignment="1">
      <alignment horizontal="left" vertical="center" wrapText="1"/>
    </xf>
    <xf numFmtId="0" fontId="36" fillId="10" borderId="25" xfId="0" applyFont="1" applyFill="1" applyBorder="1" applyAlignment="1">
      <alignment horizontal="left" vertical="center" wrapText="1"/>
    </xf>
    <xf numFmtId="0" fontId="35" fillId="10" borderId="37" xfId="0" applyFont="1" applyFill="1" applyBorder="1" applyAlignment="1">
      <alignment horizontal="left" vertical="center" wrapText="1"/>
    </xf>
    <xf numFmtId="0" fontId="35" fillId="10" borderId="57" xfId="0" applyFont="1" applyFill="1" applyBorder="1" applyAlignment="1">
      <alignment horizontal="left" vertical="center" wrapText="1"/>
    </xf>
    <xf numFmtId="0" fontId="35" fillId="10" borderId="35" xfId="0" applyFont="1" applyFill="1" applyBorder="1" applyAlignment="1">
      <alignment horizontal="left" vertical="center" wrapText="1"/>
    </xf>
    <xf numFmtId="0" fontId="32" fillId="10" borderId="8" xfId="0" applyFont="1" applyFill="1" applyBorder="1" applyAlignment="1">
      <alignment horizontal="center" vertical="center" wrapText="1"/>
    </xf>
    <xf numFmtId="0" fontId="32" fillId="10" borderId="32" xfId="0" applyFont="1" applyFill="1" applyBorder="1" applyAlignment="1">
      <alignment horizontal="center" vertical="center" wrapText="1"/>
    </xf>
    <xf numFmtId="0" fontId="32" fillId="10" borderId="5" xfId="0" applyFont="1" applyFill="1" applyBorder="1" applyAlignment="1">
      <alignment horizontal="center" vertical="center" wrapText="1"/>
    </xf>
    <xf numFmtId="0" fontId="32" fillId="10" borderId="6" xfId="0" applyFont="1" applyFill="1" applyBorder="1" applyAlignment="1">
      <alignment horizontal="center" vertical="center" wrapText="1"/>
    </xf>
    <xf numFmtId="0" fontId="89" fillId="10" borderId="0" xfId="0" applyFont="1" applyFill="1" applyAlignment="1" applyProtection="1">
      <alignment horizontal="center" vertical="center"/>
      <protection locked="0"/>
    </xf>
    <xf numFmtId="0" fontId="88" fillId="10" borderId="0" xfId="0" applyFont="1" applyFill="1" applyAlignment="1">
      <alignment horizontal="center"/>
    </xf>
    <xf numFmtId="0" fontId="7" fillId="10" borderId="0" xfId="0" applyFont="1" applyFill="1" applyBorder="1" applyAlignment="1">
      <alignment horizontal="center" vertical="center"/>
    </xf>
    <xf numFmtId="0" fontId="32" fillId="10" borderId="8" xfId="0" applyFont="1" applyFill="1" applyBorder="1" applyAlignment="1">
      <alignment horizontal="center" vertical="center"/>
    </xf>
    <xf numFmtId="0" fontId="32" fillId="10" borderId="24" xfId="0" applyFont="1" applyFill="1" applyBorder="1" applyAlignment="1">
      <alignment horizontal="center" vertical="center" wrapText="1"/>
    </xf>
    <xf numFmtId="0" fontId="36" fillId="10" borderId="59" xfId="0" applyFont="1" applyFill="1" applyBorder="1" applyAlignment="1">
      <alignment horizontal="left" vertical="center" wrapText="1"/>
    </xf>
    <xf numFmtId="0" fontId="36" fillId="10" borderId="37" xfId="0" quotePrefix="1" applyFont="1" applyFill="1" applyBorder="1" applyAlignment="1">
      <alignment horizontal="left" vertical="center" wrapText="1"/>
    </xf>
    <xf numFmtId="0" fontId="36" fillId="10" borderId="35" xfId="0" applyFont="1" applyFill="1" applyBorder="1" applyAlignment="1">
      <alignment horizontal="left" vertical="center" wrapText="1"/>
    </xf>
    <xf numFmtId="0" fontId="36" fillId="10" borderId="60" xfId="0" applyFont="1" applyFill="1" applyBorder="1" applyAlignment="1">
      <alignment horizontal="left" vertical="center" wrapText="1"/>
    </xf>
    <xf numFmtId="0" fontId="36" fillId="10" borderId="40" xfId="0" applyFont="1" applyFill="1" applyBorder="1" applyAlignment="1">
      <alignment horizontal="left" vertical="center" wrapText="1"/>
    </xf>
    <xf numFmtId="0" fontId="40" fillId="10" borderId="32" xfId="0" applyFont="1" applyFill="1" applyBorder="1" applyAlignment="1">
      <alignment horizontal="center" vertical="center" wrapText="1"/>
    </xf>
    <xf numFmtId="0" fontId="40" fillId="10" borderId="5" xfId="0" applyFont="1" applyFill="1" applyBorder="1" applyAlignment="1">
      <alignment horizontal="center" vertical="center" wrapText="1"/>
    </xf>
    <xf numFmtId="0" fontId="40" fillId="10" borderId="6" xfId="0" applyFont="1" applyFill="1" applyBorder="1" applyAlignment="1">
      <alignment horizontal="center" vertical="center" wrapText="1"/>
    </xf>
    <xf numFmtId="0" fontId="42" fillId="10" borderId="18" xfId="0" applyFont="1" applyFill="1" applyBorder="1" applyAlignment="1">
      <alignment horizontal="center" vertical="center" wrapText="1"/>
    </xf>
    <xf numFmtId="0" fontId="42" fillId="10" borderId="24" xfId="0" applyFont="1" applyFill="1" applyBorder="1" applyAlignment="1">
      <alignment horizontal="center" vertical="center" wrapText="1"/>
    </xf>
    <xf numFmtId="0" fontId="42" fillId="10" borderId="19" xfId="0" applyFont="1" applyFill="1" applyBorder="1" applyAlignment="1">
      <alignment horizontal="center" vertical="center" wrapText="1"/>
    </xf>
    <xf numFmtId="0" fontId="41" fillId="10" borderId="49" xfId="0" quotePrefix="1" applyFont="1" applyFill="1" applyBorder="1" applyAlignment="1">
      <alignment horizontal="left" vertical="center" wrapText="1"/>
    </xf>
    <xf numFmtId="0" fontId="41" fillId="10" borderId="25" xfId="0" quotePrefix="1" applyFont="1" applyFill="1" applyBorder="1" applyAlignment="1">
      <alignment horizontal="left" vertical="center" wrapText="1"/>
    </xf>
    <xf numFmtId="0" fontId="42" fillId="10" borderId="8" xfId="0" applyFont="1" applyFill="1" applyBorder="1" applyAlignment="1">
      <alignment horizontal="center" vertical="center" wrapText="1"/>
    </xf>
    <xf numFmtId="0" fontId="42" fillId="10" borderId="32" xfId="0" applyFont="1" applyFill="1" applyBorder="1" applyAlignment="1">
      <alignment horizontal="center" vertical="center" wrapText="1"/>
    </xf>
    <xf numFmtId="0" fontId="42" fillId="10" borderId="5" xfId="0" applyFont="1" applyFill="1" applyBorder="1" applyAlignment="1">
      <alignment horizontal="center" vertical="center" wrapText="1"/>
    </xf>
    <xf numFmtId="0" fontId="42" fillId="10" borderId="6" xfId="0" applyFont="1" applyFill="1" applyBorder="1" applyAlignment="1">
      <alignment horizontal="center" vertical="center" wrapText="1"/>
    </xf>
    <xf numFmtId="0" fontId="41" fillId="10" borderId="8" xfId="0" applyFont="1" applyFill="1" applyBorder="1" applyAlignment="1">
      <alignment horizontal="left" vertical="center" wrapText="1"/>
    </xf>
    <xf numFmtId="0" fontId="37" fillId="10" borderId="18" xfId="0" applyFont="1" applyFill="1" applyBorder="1" applyAlignment="1">
      <alignment horizontal="center" vertical="center" wrapText="1"/>
    </xf>
    <xf numFmtId="0" fontId="37" fillId="10" borderId="24" xfId="0" applyFont="1" applyFill="1" applyBorder="1" applyAlignment="1">
      <alignment horizontal="center" vertical="center" wrapText="1"/>
    </xf>
    <xf numFmtId="0" fontId="37" fillId="10" borderId="19" xfId="0" applyFont="1" applyFill="1" applyBorder="1" applyAlignment="1">
      <alignment horizontal="center" vertical="center" wrapText="1"/>
    </xf>
    <xf numFmtId="0" fontId="41" fillId="10" borderId="25" xfId="0" applyFont="1" applyFill="1" applyBorder="1" applyAlignment="1">
      <alignment horizontal="left" vertical="center" wrapText="1"/>
    </xf>
    <xf numFmtId="0" fontId="37" fillId="10" borderId="49" xfId="0" applyFont="1" applyFill="1" applyBorder="1" applyAlignment="1">
      <alignment horizontal="left" vertical="center" wrapText="1"/>
    </xf>
    <xf numFmtId="0" fontId="37" fillId="10" borderId="25" xfId="0" applyFont="1" applyFill="1" applyBorder="1" applyAlignment="1">
      <alignment horizontal="left" vertical="center" wrapText="1"/>
    </xf>
    <xf numFmtId="0" fontId="41" fillId="10" borderId="32" xfId="0" applyFont="1" applyFill="1" applyBorder="1" applyAlignment="1">
      <alignment horizontal="left" vertical="center" wrapText="1"/>
    </xf>
    <xf numFmtId="0" fontId="41" fillId="10" borderId="6" xfId="0" applyFont="1" applyFill="1" applyBorder="1" applyAlignment="1">
      <alignment horizontal="left" vertical="center" wrapText="1"/>
    </xf>
    <xf numFmtId="0" fontId="37" fillId="10" borderId="32" xfId="0" applyFont="1" applyFill="1" applyBorder="1" applyAlignment="1">
      <alignment horizontal="center" vertical="center" wrapText="1"/>
    </xf>
    <xf numFmtId="0" fontId="37" fillId="10" borderId="5" xfId="0" applyFont="1" applyFill="1" applyBorder="1" applyAlignment="1">
      <alignment horizontal="center" vertical="center" wrapText="1"/>
    </xf>
    <xf numFmtId="0" fontId="37" fillId="10" borderId="6" xfId="0" applyFont="1" applyFill="1" applyBorder="1" applyAlignment="1">
      <alignment horizontal="center" vertical="center" wrapText="1"/>
    </xf>
    <xf numFmtId="0" fontId="37" fillId="10" borderId="8" xfId="0" applyFont="1" applyFill="1" applyBorder="1" applyAlignment="1">
      <alignment horizontal="center" vertical="center" wrapText="1"/>
    </xf>
    <xf numFmtId="0" fontId="39" fillId="10" borderId="32" xfId="0" applyFont="1" applyFill="1" applyBorder="1" applyAlignment="1">
      <alignment horizontal="left" vertical="center" wrapText="1"/>
    </xf>
    <xf numFmtId="0" fontId="39" fillId="10" borderId="5" xfId="0" applyFont="1" applyFill="1" applyBorder="1" applyAlignment="1">
      <alignment horizontal="left" vertical="center" wrapText="1"/>
    </xf>
    <xf numFmtId="0" fontId="39" fillId="10" borderId="6" xfId="0" applyFont="1" applyFill="1" applyBorder="1" applyAlignment="1">
      <alignment horizontal="left" vertical="center" wrapText="1"/>
    </xf>
    <xf numFmtId="0" fontId="37" fillId="10" borderId="8" xfId="0" applyFont="1" applyFill="1" applyBorder="1" applyAlignment="1">
      <alignment horizontal="center" vertical="center"/>
    </xf>
    <xf numFmtId="0" fontId="8" fillId="10" borderId="0" xfId="0" applyFont="1" applyFill="1" applyBorder="1" applyAlignment="1">
      <alignment horizontal="center"/>
    </xf>
    <xf numFmtId="0" fontId="7" fillId="10" borderId="0" xfId="0" applyFont="1" applyFill="1" applyAlignment="1">
      <alignment horizontal="center" vertical="center"/>
    </xf>
    <xf numFmtId="0" fontId="82" fillId="10" borderId="0" xfId="0" applyFont="1" applyFill="1" applyAlignment="1">
      <alignment horizontal="right" vertical="center"/>
    </xf>
    <xf numFmtId="164" fontId="48" fillId="10" borderId="18" xfId="2" applyNumberFormat="1" applyFont="1" applyFill="1" applyBorder="1" applyAlignment="1" applyProtection="1">
      <alignment horizontal="center" vertical="center" wrapText="1"/>
    </xf>
    <xf numFmtId="164" fontId="48" fillId="10" borderId="19" xfId="2" applyNumberFormat="1" applyFont="1" applyFill="1" applyBorder="1" applyAlignment="1" applyProtection="1">
      <alignment horizontal="center" vertical="center" wrapText="1"/>
    </xf>
    <xf numFmtId="164" fontId="49" fillId="10" borderId="32" xfId="2" applyNumberFormat="1" applyFont="1" applyFill="1" applyBorder="1" applyAlignment="1" applyProtection="1">
      <alignment horizontal="center" vertical="center" wrapText="1"/>
    </xf>
    <xf numFmtId="164" fontId="49" fillId="10" borderId="6" xfId="2" applyNumberFormat="1" applyFont="1" applyFill="1" applyBorder="1" applyAlignment="1" applyProtection="1">
      <alignment horizontal="center" vertical="center" wrapText="1"/>
    </xf>
    <xf numFmtId="0" fontId="7" fillId="10" borderId="8" xfId="0" applyFont="1" applyFill="1" applyBorder="1" applyAlignment="1">
      <alignment horizontal="center" vertical="center" wrapText="1"/>
    </xf>
    <xf numFmtId="164" fontId="45" fillId="10" borderId="8" xfId="2" applyNumberFormat="1" applyFont="1" applyFill="1" applyBorder="1" applyAlignment="1" applyProtection="1">
      <alignment horizontal="center" vertical="center" wrapText="1"/>
    </xf>
    <xf numFmtId="164" fontId="47" fillId="10" borderId="8" xfId="2" applyNumberFormat="1" applyFont="1" applyFill="1" applyBorder="1" applyAlignment="1" applyProtection="1">
      <alignment horizontal="left" vertical="center" wrapText="1"/>
    </xf>
    <xf numFmtId="164" fontId="51" fillId="10" borderId="32" xfId="2" applyNumberFormat="1" applyFont="1" applyFill="1" applyBorder="1" applyAlignment="1" applyProtection="1">
      <alignment horizontal="center" vertical="center" wrapText="1"/>
    </xf>
    <xf numFmtId="164" fontId="51" fillId="10" borderId="5" xfId="2" applyNumberFormat="1" applyFont="1" applyFill="1" applyBorder="1" applyAlignment="1" applyProtection="1">
      <alignment horizontal="center" vertical="center" wrapText="1"/>
    </xf>
    <xf numFmtId="164" fontId="51" fillId="10" borderId="6" xfId="2" applyNumberFormat="1" applyFont="1" applyFill="1" applyBorder="1" applyAlignment="1" applyProtection="1">
      <alignment horizontal="center" vertical="center" wrapText="1"/>
    </xf>
    <xf numFmtId="0" fontId="7" fillId="10" borderId="18" xfId="0" applyFont="1" applyFill="1" applyBorder="1" applyAlignment="1">
      <alignment horizontal="center" vertical="center"/>
    </xf>
    <xf numFmtId="0" fontId="7" fillId="10" borderId="24" xfId="0" applyFont="1" applyFill="1" applyBorder="1" applyAlignment="1">
      <alignment horizontal="center" vertical="center"/>
    </xf>
    <xf numFmtId="0" fontId="7" fillId="10" borderId="19" xfId="0" applyFont="1" applyFill="1" applyBorder="1" applyAlignment="1">
      <alignment horizontal="center" vertical="center"/>
    </xf>
    <xf numFmtId="0" fontId="8" fillId="10" borderId="32"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33" fillId="10" borderId="0" xfId="0" applyFont="1" applyFill="1" applyAlignment="1">
      <alignment horizontal="center" vertical="center"/>
    </xf>
    <xf numFmtId="164" fontId="51" fillId="10" borderId="37" xfId="2" applyNumberFormat="1" applyFont="1" applyFill="1" applyBorder="1" applyAlignment="1" applyProtection="1">
      <alignment horizontal="center" vertical="center" wrapText="1"/>
    </xf>
    <xf numFmtId="164" fontId="51" fillId="10" borderId="57" xfId="2" applyNumberFormat="1" applyFont="1" applyFill="1" applyBorder="1" applyAlignment="1" applyProtection="1">
      <alignment horizontal="center" vertical="center" wrapText="1"/>
    </xf>
    <xf numFmtId="164" fontId="51" fillId="10" borderId="35" xfId="2" applyNumberFormat="1" applyFont="1" applyFill="1" applyBorder="1" applyAlignment="1" applyProtection="1">
      <alignment horizontal="center" vertical="center" wrapText="1"/>
    </xf>
    <xf numFmtId="164" fontId="51" fillId="10" borderId="56" xfId="2" applyNumberFormat="1" applyFont="1" applyFill="1" applyBorder="1" applyAlignment="1" applyProtection="1">
      <alignment horizontal="center" vertical="center" wrapText="1"/>
    </xf>
    <xf numFmtId="164" fontId="51" fillId="10" borderId="2" xfId="2" applyNumberFormat="1" applyFont="1" applyFill="1" applyBorder="1" applyAlignment="1" applyProtection="1">
      <alignment horizontal="center" vertical="center" wrapText="1"/>
    </xf>
    <xf numFmtId="164" fontId="51" fillId="10" borderId="58" xfId="2" applyNumberFormat="1" applyFont="1" applyFill="1" applyBorder="1" applyAlignment="1" applyProtection="1">
      <alignment horizontal="center" vertical="center" wrapText="1"/>
    </xf>
    <xf numFmtId="0" fontId="30" fillId="10" borderId="18" xfId="0" applyFont="1" applyFill="1" applyBorder="1" applyAlignment="1">
      <alignment horizontal="center" vertical="center"/>
    </xf>
    <xf numFmtId="0" fontId="30" fillId="10" borderId="24" xfId="0" applyFont="1" applyFill="1" applyBorder="1" applyAlignment="1">
      <alignment horizontal="center" vertical="center"/>
    </xf>
    <xf numFmtId="0" fontId="30" fillId="10" borderId="19" xfId="0" applyFont="1" applyFill="1" applyBorder="1" applyAlignment="1">
      <alignment horizontal="center" vertical="center"/>
    </xf>
    <xf numFmtId="0" fontId="30" fillId="10" borderId="18" xfId="0" applyFont="1" applyFill="1" applyBorder="1" applyAlignment="1">
      <alignment horizontal="center" vertical="center" wrapText="1"/>
    </xf>
    <xf numFmtId="0" fontId="30" fillId="10" borderId="24" xfId="0" applyFont="1" applyFill="1" applyBorder="1" applyAlignment="1">
      <alignment horizontal="center" vertical="center" wrapText="1"/>
    </xf>
    <xf numFmtId="0" fontId="30" fillId="10" borderId="19" xfId="0" applyFont="1" applyFill="1" applyBorder="1" applyAlignment="1">
      <alignment horizontal="center" vertical="center" wrapText="1"/>
    </xf>
    <xf numFmtId="0" fontId="61" fillId="10" borderId="18" xfId="0" applyFont="1" applyFill="1" applyBorder="1" applyAlignment="1">
      <alignment horizontal="center" vertical="center" wrapText="1"/>
    </xf>
    <xf numFmtId="0" fontId="61" fillId="10" borderId="24" xfId="0" applyFont="1" applyFill="1" applyBorder="1" applyAlignment="1">
      <alignment horizontal="center" vertical="center" wrapText="1"/>
    </xf>
    <xf numFmtId="0" fontId="61" fillId="10" borderId="19"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30" fillId="10" borderId="32"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31" fillId="10" borderId="37" xfId="0" applyFont="1" applyFill="1" applyBorder="1" applyAlignment="1">
      <alignment horizontal="center" vertical="center" wrapText="1"/>
    </xf>
    <xf numFmtId="0" fontId="31" fillId="10" borderId="57" xfId="0" applyFont="1" applyFill="1" applyBorder="1" applyAlignment="1">
      <alignment horizontal="center" vertical="center" wrapText="1"/>
    </xf>
    <xf numFmtId="0" fontId="31" fillId="10" borderId="35" xfId="0" applyFont="1" applyFill="1" applyBorder="1" applyAlignment="1">
      <alignment horizontal="center" vertical="center" wrapText="1"/>
    </xf>
    <xf numFmtId="0" fontId="31" fillId="10" borderId="56"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31" fillId="10" borderId="58" xfId="0" applyFont="1" applyFill="1" applyBorder="1" applyAlignment="1">
      <alignment horizontal="center" vertical="center" wrapText="1"/>
    </xf>
    <xf numFmtId="0" fontId="31" fillId="10" borderId="32" xfId="0" applyFont="1" applyFill="1" applyBorder="1" applyAlignment="1">
      <alignment horizontal="center" vertical="center" wrapText="1"/>
    </xf>
    <xf numFmtId="0" fontId="31" fillId="10" borderId="6" xfId="0" applyFont="1" applyFill="1" applyBorder="1" applyAlignment="1">
      <alignment horizontal="center" vertical="center" wrapText="1"/>
    </xf>
    <xf numFmtId="0" fontId="7" fillId="10" borderId="0" xfId="0" applyFont="1" applyFill="1" applyAlignment="1" applyProtection="1">
      <alignment horizontal="center" vertical="center"/>
      <protection locked="0"/>
    </xf>
    <xf numFmtId="0" fontId="23" fillId="10" borderId="49" xfId="0" applyFont="1" applyFill="1" applyBorder="1" applyAlignment="1">
      <alignment horizontal="left" vertical="center" wrapText="1"/>
    </xf>
    <xf numFmtId="0" fontId="23" fillId="10" borderId="25" xfId="0" applyFont="1" applyFill="1" applyBorder="1" applyAlignment="1">
      <alignment horizontal="left" vertical="center" wrapText="1"/>
    </xf>
    <xf numFmtId="0" fontId="98" fillId="10" borderId="18" xfId="0" applyFont="1" applyFill="1" applyBorder="1" applyAlignment="1">
      <alignment horizontal="center" vertical="center" wrapText="1"/>
    </xf>
    <xf numFmtId="0" fontId="98" fillId="10" borderId="19" xfId="0" applyFont="1" applyFill="1" applyBorder="1" applyAlignment="1">
      <alignment horizontal="center" vertical="center" wrapText="1"/>
    </xf>
    <xf numFmtId="0" fontId="26" fillId="10" borderId="32" xfId="0" applyFont="1" applyFill="1" applyBorder="1" applyAlignment="1">
      <alignment horizontal="center" vertical="center" wrapText="1"/>
    </xf>
    <xf numFmtId="0" fontId="26" fillId="10" borderId="6" xfId="0" applyFont="1" applyFill="1" applyBorder="1" applyAlignment="1">
      <alignment horizontal="center" vertical="center" wrapText="1"/>
    </xf>
    <xf numFmtId="0" fontId="26" fillId="10" borderId="49" xfId="0" quotePrefix="1" applyFont="1" applyFill="1" applyBorder="1" applyAlignment="1">
      <alignment horizontal="left" vertical="center" wrapText="1"/>
    </xf>
    <xf numFmtId="0" fontId="26" fillId="10" borderId="25" xfId="0" quotePrefix="1" applyFont="1" applyFill="1" applyBorder="1" applyAlignment="1">
      <alignment horizontal="left" vertical="center" wrapText="1"/>
    </xf>
    <xf numFmtId="0" fontId="26" fillId="10" borderId="49" xfId="0" applyFont="1" applyFill="1" applyBorder="1" applyAlignment="1">
      <alignment horizontal="left" vertical="center" wrapText="1"/>
    </xf>
    <xf numFmtId="0" fontId="26" fillId="10" borderId="25" xfId="0" applyFont="1" applyFill="1" applyBorder="1" applyAlignment="1">
      <alignment horizontal="left" vertical="center" wrapText="1"/>
    </xf>
    <xf numFmtId="0" fontId="98" fillId="10" borderId="8" xfId="0" applyFont="1" applyFill="1" applyBorder="1" applyAlignment="1">
      <alignment horizontal="center" vertical="center" wrapText="1"/>
    </xf>
    <xf numFmtId="0" fontId="98" fillId="10" borderId="32" xfId="0" applyFont="1" applyFill="1" applyBorder="1" applyAlignment="1">
      <alignment horizontal="center" vertical="center" wrapText="1"/>
    </xf>
    <xf numFmtId="0" fontId="98" fillId="10" borderId="5" xfId="0" applyFont="1" applyFill="1" applyBorder="1" applyAlignment="1">
      <alignment horizontal="center" vertical="center" wrapText="1"/>
    </xf>
    <xf numFmtId="0" fontId="98" fillId="10" borderId="6" xfId="0" applyFont="1" applyFill="1" applyBorder="1" applyAlignment="1">
      <alignment horizontal="center" vertical="center" wrapText="1"/>
    </xf>
    <xf numFmtId="0" fontId="33" fillId="10" borderId="0" xfId="0" applyFont="1" applyFill="1" applyBorder="1" applyAlignment="1" applyProtection="1">
      <alignment horizontal="center" vertical="center"/>
      <protection locked="0"/>
    </xf>
    <xf numFmtId="0" fontId="23" fillId="10" borderId="8" xfId="0" applyFont="1" applyFill="1" applyBorder="1" applyAlignment="1">
      <alignment horizontal="center" vertical="center"/>
    </xf>
    <xf numFmtId="0" fontId="23" fillId="10" borderId="8" xfId="0" applyFont="1" applyFill="1" applyBorder="1" applyAlignment="1">
      <alignment horizontal="center" vertical="center" wrapText="1"/>
    </xf>
    <xf numFmtId="0" fontId="98" fillId="10" borderId="24" xfId="0" applyFont="1" applyFill="1" applyBorder="1" applyAlignment="1">
      <alignment horizontal="center" vertical="center" wrapText="1"/>
    </xf>
    <xf numFmtId="0" fontId="100" fillId="10" borderId="37" xfId="0" applyFont="1" applyFill="1" applyBorder="1" applyAlignment="1">
      <alignment horizontal="left" vertical="center" wrapText="1"/>
    </xf>
    <xf numFmtId="0" fontId="100" fillId="10" borderId="57" xfId="0" applyFont="1" applyFill="1" applyBorder="1" applyAlignment="1">
      <alignment horizontal="left" vertical="center" wrapText="1"/>
    </xf>
    <xf numFmtId="0" fontId="100" fillId="10" borderId="35" xfId="0" applyFont="1" applyFill="1" applyBorder="1" applyAlignment="1">
      <alignment horizontal="left" vertical="center" wrapText="1"/>
    </xf>
    <xf numFmtId="0" fontId="26" fillId="10" borderId="19" xfId="0" applyFont="1" applyFill="1" applyBorder="1" applyAlignment="1">
      <alignment horizontal="left" vertical="center" wrapText="1"/>
    </xf>
    <xf numFmtId="0" fontId="26" fillId="10" borderId="61" xfId="0" applyFont="1" applyFill="1" applyBorder="1" applyAlignment="1">
      <alignment horizontal="left" vertical="center" wrapText="1"/>
    </xf>
    <xf numFmtId="0" fontId="26" fillId="10" borderId="36" xfId="0" applyFont="1" applyFill="1" applyBorder="1" applyAlignment="1">
      <alignment horizontal="left" vertical="center" wrapText="1"/>
    </xf>
    <xf numFmtId="0" fontId="23" fillId="10" borderId="18" xfId="0" applyFont="1" applyFill="1" applyBorder="1" applyAlignment="1">
      <alignment horizontal="center" vertical="center" wrapText="1"/>
    </xf>
    <xf numFmtId="0" fontId="23" fillId="10" borderId="24"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7" fillId="10" borderId="32"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23" fillId="10" borderId="32"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53" fillId="10" borderId="49" xfId="0" applyFont="1" applyFill="1" applyBorder="1" applyAlignment="1">
      <alignment horizontal="left" vertical="center" wrapText="1"/>
    </xf>
    <xf numFmtId="0" fontId="53" fillId="10" borderId="25" xfId="0" applyFont="1" applyFill="1" applyBorder="1" applyAlignment="1">
      <alignment horizontal="left" vertical="center" wrapText="1"/>
    </xf>
    <xf numFmtId="0" fontId="19" fillId="10" borderId="49" xfId="0" quotePrefix="1" applyFont="1" applyFill="1" applyBorder="1" applyAlignment="1">
      <alignment horizontal="left" vertical="center" wrapText="1"/>
    </xf>
    <xf numFmtId="0" fontId="19" fillId="10" borderId="25" xfId="0" quotePrefix="1" applyFont="1" applyFill="1" applyBorder="1" applyAlignment="1">
      <alignment horizontal="left" vertical="center" wrapText="1"/>
    </xf>
    <xf numFmtId="0" fontId="19" fillId="10" borderId="25" xfId="0" applyFont="1" applyFill="1" applyBorder="1" applyAlignment="1">
      <alignment horizontal="left" vertical="center" wrapText="1"/>
    </xf>
    <xf numFmtId="0" fontId="19" fillId="10" borderId="32"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53" fillId="10" borderId="32" xfId="0" applyFont="1" applyFill="1" applyBorder="1" applyAlignment="1">
      <alignment horizontal="center" vertical="center" wrapText="1"/>
    </xf>
    <xf numFmtId="0" fontId="53" fillId="10" borderId="5" xfId="0" applyFont="1" applyFill="1" applyBorder="1" applyAlignment="1">
      <alignment horizontal="center" vertical="center" wrapText="1"/>
    </xf>
    <xf numFmtId="0" fontId="53" fillId="10" borderId="6" xfId="0" applyFont="1" applyFill="1" applyBorder="1" applyAlignment="1">
      <alignment horizontal="center" vertical="center" wrapText="1"/>
    </xf>
    <xf numFmtId="0" fontId="53" fillId="10" borderId="37" xfId="0" applyFont="1" applyFill="1" applyBorder="1" applyAlignment="1">
      <alignment horizontal="left" vertical="center" wrapText="1"/>
    </xf>
    <xf numFmtId="0" fontId="53" fillId="10" borderId="57" xfId="0" applyFont="1" applyFill="1" applyBorder="1" applyAlignment="1">
      <alignment horizontal="left" vertical="center" wrapText="1"/>
    </xf>
    <xf numFmtId="0" fontId="53" fillId="10" borderId="35" xfId="0" applyFont="1" applyFill="1" applyBorder="1" applyAlignment="1">
      <alignment horizontal="left" vertical="center" wrapText="1"/>
    </xf>
    <xf numFmtId="0" fontId="53" fillId="10" borderId="18" xfId="0" applyFont="1" applyFill="1" applyBorder="1" applyAlignment="1">
      <alignment horizontal="center" vertical="center" wrapText="1"/>
    </xf>
    <xf numFmtId="0" fontId="53" fillId="10" borderId="19" xfId="0" applyFont="1" applyFill="1" applyBorder="1" applyAlignment="1">
      <alignment horizontal="center" vertical="center" wrapText="1"/>
    </xf>
    <xf numFmtId="0" fontId="19" fillId="10" borderId="8" xfId="0" applyFont="1" applyFill="1" applyBorder="1" applyAlignment="1">
      <alignment horizontal="left" vertical="center" wrapText="1"/>
    </xf>
    <xf numFmtId="0" fontId="53" fillId="10" borderId="8" xfId="0" applyFont="1" applyFill="1" applyBorder="1" applyAlignment="1">
      <alignment horizontal="center" vertical="center"/>
    </xf>
    <xf numFmtId="0" fontId="53" fillId="10" borderId="8" xfId="0" applyFont="1" applyFill="1" applyBorder="1" applyAlignment="1">
      <alignment horizontal="center" vertical="center" wrapText="1"/>
    </xf>
    <xf numFmtId="0" fontId="53" fillId="10" borderId="24" xfId="0" applyFont="1" applyFill="1" applyBorder="1" applyAlignment="1">
      <alignment horizontal="center" vertical="center" wrapText="1"/>
    </xf>
    <xf numFmtId="164" fontId="57" fillId="10" borderId="18" xfId="2" applyNumberFormat="1" applyFont="1" applyFill="1" applyBorder="1" applyAlignment="1" applyProtection="1">
      <alignment horizontal="center" vertical="center" wrapText="1"/>
    </xf>
    <xf numFmtId="164" fontId="57" fillId="10" borderId="19" xfId="2" applyNumberFormat="1" applyFont="1" applyFill="1" applyBorder="1" applyAlignment="1" applyProtection="1">
      <alignment horizontal="center" vertical="center" wrapText="1"/>
    </xf>
    <xf numFmtId="164" fontId="81" fillId="10" borderId="32" xfId="2" applyNumberFormat="1" applyFont="1" applyFill="1" applyBorder="1" applyAlignment="1" applyProtection="1">
      <alignment horizontal="center" vertical="center" wrapText="1"/>
    </xf>
    <xf numFmtId="164" fontId="81" fillId="10" borderId="6" xfId="2" applyNumberFormat="1" applyFont="1" applyFill="1" applyBorder="1" applyAlignment="1" applyProtection="1">
      <alignment horizontal="center" vertical="center" wrapText="1"/>
    </xf>
    <xf numFmtId="164" fontId="81" fillId="10" borderId="8" xfId="2" applyNumberFormat="1" applyFont="1" applyFill="1" applyBorder="1" applyAlignment="1" applyProtection="1">
      <alignment horizontal="left" vertical="center" wrapText="1"/>
    </xf>
    <xf numFmtId="164" fontId="59" fillId="10" borderId="8" xfId="2" applyNumberFormat="1" applyFont="1" applyFill="1" applyBorder="1" applyAlignment="1" applyProtection="1">
      <alignment horizontal="center" vertical="center" wrapText="1"/>
    </xf>
    <xf numFmtId="164" fontId="59" fillId="10" borderId="32" xfId="2" applyNumberFormat="1" applyFont="1" applyFill="1" applyBorder="1" applyAlignment="1" applyProtection="1">
      <alignment horizontal="center" vertical="center" wrapText="1"/>
    </xf>
    <xf numFmtId="164" fontId="59" fillId="10" borderId="5" xfId="2" applyNumberFormat="1" applyFont="1" applyFill="1" applyBorder="1" applyAlignment="1" applyProtection="1">
      <alignment horizontal="center" vertical="center" wrapText="1"/>
    </xf>
    <xf numFmtId="164" fontId="59" fillId="10" borderId="6" xfId="2" applyNumberFormat="1" applyFont="1" applyFill="1" applyBorder="1" applyAlignment="1" applyProtection="1">
      <alignment horizontal="center" vertical="center" wrapText="1"/>
    </xf>
    <xf numFmtId="164" fontId="59" fillId="10" borderId="37" xfId="2" applyNumberFormat="1" applyFont="1" applyFill="1" applyBorder="1" applyAlignment="1" applyProtection="1">
      <alignment horizontal="center" vertical="center" wrapText="1"/>
    </xf>
    <xf numFmtId="164" fontId="59" fillId="10" borderId="57" xfId="2" applyNumberFormat="1" applyFont="1" applyFill="1" applyBorder="1" applyAlignment="1" applyProtection="1">
      <alignment horizontal="center" vertical="center" wrapText="1"/>
    </xf>
    <xf numFmtId="164" fontId="59" fillId="10" borderId="35" xfId="2" applyNumberFormat="1" applyFont="1" applyFill="1" applyBorder="1" applyAlignment="1" applyProtection="1">
      <alignment horizontal="center" vertical="center" wrapText="1"/>
    </xf>
    <xf numFmtId="164" fontId="59" fillId="10" borderId="56" xfId="2" applyNumberFormat="1" applyFont="1" applyFill="1" applyBorder="1" applyAlignment="1" applyProtection="1">
      <alignment horizontal="center" vertical="center" wrapText="1"/>
    </xf>
    <xf numFmtId="164" fontId="59" fillId="10" borderId="2" xfId="2" applyNumberFormat="1" applyFont="1" applyFill="1" applyBorder="1" applyAlignment="1" applyProtection="1">
      <alignment horizontal="center" vertical="center" wrapText="1"/>
    </xf>
    <xf numFmtId="164" fontId="59" fillId="10" borderId="58" xfId="2" applyNumberFormat="1" applyFont="1" applyFill="1" applyBorder="1" applyAlignment="1" applyProtection="1">
      <alignment horizontal="center" vertical="center" wrapText="1"/>
    </xf>
    <xf numFmtId="0" fontId="19" fillId="10" borderId="8" xfId="0" applyFont="1" applyFill="1" applyBorder="1" applyAlignment="1">
      <alignment horizontal="center" vertical="center" wrapText="1"/>
    </xf>
    <xf numFmtId="0" fontId="19" fillId="10" borderId="18" xfId="0" applyFont="1" applyFill="1" applyBorder="1" applyAlignment="1">
      <alignment horizontal="center" vertical="center"/>
    </xf>
    <xf numFmtId="0" fontId="19" fillId="10" borderId="24" xfId="0" applyFont="1" applyFill="1" applyBorder="1" applyAlignment="1">
      <alignment horizontal="center" vertical="center"/>
    </xf>
    <xf numFmtId="0" fontId="19" fillId="10" borderId="19" xfId="0" applyFont="1" applyFill="1" applyBorder="1" applyAlignment="1">
      <alignment horizontal="center" vertical="center"/>
    </xf>
    <xf numFmtId="0" fontId="11" fillId="0" borderId="0" xfId="0" applyFont="1" applyAlignment="1">
      <alignment horizontal="center" wrapText="1"/>
    </xf>
    <xf numFmtId="0" fontId="59" fillId="0" borderId="32" xfId="0" applyFont="1" applyBorder="1" applyAlignment="1">
      <alignment horizontal="center" vertical="center" wrapText="1"/>
    </xf>
    <xf numFmtId="0" fontId="59" fillId="0" borderId="6"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19" xfId="0" applyFont="1" applyBorder="1" applyAlignment="1">
      <alignment horizontal="center" vertical="center" wrapText="1"/>
    </xf>
    <xf numFmtId="0" fontId="75" fillId="0" borderId="18" xfId="0" applyFont="1" applyBorder="1" applyAlignment="1">
      <alignment horizontal="center" vertical="center"/>
    </xf>
    <xf numFmtId="0" fontId="75" fillId="0" borderId="19" xfId="0" applyFont="1" applyBorder="1" applyAlignment="1">
      <alignment horizontal="center" vertical="center"/>
    </xf>
    <xf numFmtId="0" fontId="68" fillId="0" borderId="8" xfId="3" applyFont="1" applyBorder="1" applyAlignment="1">
      <alignment horizontal="center" vertical="center"/>
    </xf>
    <xf numFmtId="0" fontId="68" fillId="0" borderId="8" xfId="3" applyFont="1" applyBorder="1" applyAlignment="1">
      <alignment horizontal="center" vertical="center" wrapText="1"/>
    </xf>
    <xf numFmtId="0" fontId="71" fillId="0" borderId="8" xfId="3" applyFont="1" applyBorder="1" applyAlignment="1">
      <alignment horizontal="center" vertical="center" wrapText="1"/>
    </xf>
    <xf numFmtId="0" fontId="69" fillId="0" borderId="8" xfId="3" applyFont="1" applyBorder="1" applyAlignment="1">
      <alignment horizontal="center" vertical="center" wrapText="1"/>
    </xf>
    <xf numFmtId="0" fontId="68" fillId="0" borderId="0" xfId="3" applyFont="1" applyAlignment="1">
      <alignment horizontal="center" vertical="center" wrapText="1"/>
    </xf>
    <xf numFmtId="0" fontId="68" fillId="0" borderId="0" xfId="3" applyFont="1" applyAlignment="1">
      <alignment horizontal="right" vertical="center"/>
    </xf>
  </cellXfs>
  <cellStyles count="7">
    <cellStyle name="Comma 2" xfId="6"/>
    <cellStyle name="Ledger 17 x 11 in_Anh Hieu 18.01 PL bao cao 1956" xfId="1"/>
    <cellStyle name="Normal" xfId="0" builtinId="0"/>
    <cellStyle name="Normal 2" xfId="2"/>
    <cellStyle name="Normal 5" xfId="3"/>
    <cellStyle name="Normal 9" xfId="4"/>
    <cellStyle name="Normal_KHPT06TH"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15</xdr:row>
          <xdr:rowOff>200025</xdr:rowOff>
        </xdr:from>
        <xdr:to>
          <xdr:col>1</xdr:col>
          <xdr:colOff>57150</xdr:colOff>
          <xdr:row>17</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0</xdr:rowOff>
        </xdr:from>
        <xdr:to>
          <xdr:col>1</xdr:col>
          <xdr:colOff>66675</xdr:colOff>
          <xdr:row>18</xdr:row>
          <xdr:rowOff>19050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0</xdr:rowOff>
        </xdr:from>
        <xdr:to>
          <xdr:col>1</xdr:col>
          <xdr:colOff>57150</xdr:colOff>
          <xdr:row>18</xdr:row>
          <xdr:rowOff>219075</xdr:rowOff>
        </xdr:to>
        <xdr:sp macro="" textlink="">
          <xdr:nvSpPr>
            <xdr:cNvPr id="1027" name="Check Box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200025</xdr:rowOff>
        </xdr:from>
        <xdr:to>
          <xdr:col>2</xdr:col>
          <xdr:colOff>304800</xdr:colOff>
          <xdr:row>17</xdr:row>
          <xdr:rowOff>0</xdr:rowOff>
        </xdr:to>
        <xdr:sp macro="" textlink="">
          <xdr:nvSpPr>
            <xdr:cNvPr id="1028" name="Check Box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304800</xdr:colOff>
          <xdr:row>18</xdr:row>
          <xdr:rowOff>19050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2</xdr:col>
          <xdr:colOff>304800</xdr:colOff>
          <xdr:row>18</xdr:row>
          <xdr:rowOff>219075</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23</xdr:row>
          <xdr:rowOff>66675</xdr:rowOff>
        </xdr:from>
        <xdr:to>
          <xdr:col>0</xdr:col>
          <xdr:colOff>342900</xdr:colOff>
          <xdr:row>23</xdr:row>
          <xdr:rowOff>285750</xdr:rowOff>
        </xdr:to>
        <xdr:sp macro="" textlink="">
          <xdr:nvSpPr>
            <xdr:cNvPr id="1032" name="Check Box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26</xdr:row>
          <xdr:rowOff>209550</xdr:rowOff>
        </xdr:from>
        <xdr:to>
          <xdr:col>1</xdr:col>
          <xdr:colOff>19050</xdr:colOff>
          <xdr:row>27</xdr:row>
          <xdr:rowOff>209550</xdr:rowOff>
        </xdr:to>
        <xdr:sp macro="" textlink="">
          <xdr:nvSpPr>
            <xdr:cNvPr id="1034" name="Check Box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xdr:row>
          <xdr:rowOff>190500</xdr:rowOff>
        </xdr:from>
        <xdr:to>
          <xdr:col>2</xdr:col>
          <xdr:colOff>304800</xdr:colOff>
          <xdr:row>27</xdr:row>
          <xdr:rowOff>190500</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28</xdr:row>
          <xdr:rowOff>38100</xdr:rowOff>
        </xdr:from>
        <xdr:to>
          <xdr:col>2</xdr:col>
          <xdr:colOff>304800</xdr:colOff>
          <xdr:row>28</xdr:row>
          <xdr:rowOff>257175</xdr:rowOff>
        </xdr:to>
        <xdr:sp macro="" textlink="">
          <xdr:nvSpPr>
            <xdr:cNvPr id="1037" name="Check Box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15</xdr:row>
          <xdr:rowOff>200025</xdr:rowOff>
        </xdr:from>
        <xdr:to>
          <xdr:col>1</xdr:col>
          <xdr:colOff>57150</xdr:colOff>
          <xdr:row>17</xdr:row>
          <xdr:rowOff>0</xdr:rowOff>
        </xdr:to>
        <xdr:sp macro="" textlink="">
          <xdr:nvSpPr>
            <xdr:cNvPr id="1038" name="Check Box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0</xdr:rowOff>
        </xdr:from>
        <xdr:to>
          <xdr:col>1</xdr:col>
          <xdr:colOff>66675</xdr:colOff>
          <xdr:row>18</xdr:row>
          <xdr:rowOff>19050</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0</xdr:rowOff>
        </xdr:from>
        <xdr:to>
          <xdr:col>1</xdr:col>
          <xdr:colOff>57150</xdr:colOff>
          <xdr:row>18</xdr:row>
          <xdr:rowOff>219075</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200025</xdr:rowOff>
        </xdr:from>
        <xdr:to>
          <xdr:col>2</xdr:col>
          <xdr:colOff>304800</xdr:colOff>
          <xdr:row>17</xdr:row>
          <xdr:rowOff>0</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304800</xdr:colOff>
          <xdr:row>18</xdr:row>
          <xdr:rowOff>19050</xdr:rowOff>
        </xdr:to>
        <xdr:sp macro="" textlink="">
          <xdr:nvSpPr>
            <xdr:cNvPr id="1042" name="Check Box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2</xdr:col>
          <xdr:colOff>304800</xdr:colOff>
          <xdr:row>18</xdr:row>
          <xdr:rowOff>219075</xdr:rowOff>
        </xdr:to>
        <xdr:sp macro="" textlink="">
          <xdr:nvSpPr>
            <xdr:cNvPr id="1043" name="Check Box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xdr:row>
          <xdr:rowOff>190500</xdr:rowOff>
        </xdr:from>
        <xdr:to>
          <xdr:col>1</xdr:col>
          <xdr:colOff>9525</xdr:colOff>
          <xdr:row>22</xdr:row>
          <xdr:rowOff>409575</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22</xdr:row>
          <xdr:rowOff>209550</xdr:rowOff>
        </xdr:from>
        <xdr:to>
          <xdr:col>2</xdr:col>
          <xdr:colOff>600075</xdr:colOff>
          <xdr:row>22</xdr:row>
          <xdr:rowOff>428625</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466725</xdr:colOff>
          <xdr:row>23</xdr:row>
          <xdr:rowOff>66675</xdr:rowOff>
        </xdr:from>
        <xdr:to>
          <xdr:col>4</xdr:col>
          <xdr:colOff>771525</xdr:colOff>
          <xdr:row>23</xdr:row>
          <xdr:rowOff>285750</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28</xdr:row>
          <xdr:rowOff>28575</xdr:rowOff>
        </xdr:from>
        <xdr:to>
          <xdr:col>1</xdr:col>
          <xdr:colOff>9525</xdr:colOff>
          <xdr:row>28</xdr:row>
          <xdr:rowOff>247650</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
  <sheetViews>
    <sheetView topLeftCell="A28" workbookViewId="0">
      <selection activeCell="C44" sqref="C44:D44"/>
    </sheetView>
  </sheetViews>
  <sheetFormatPr defaultRowHeight="14.25"/>
  <cols>
    <col min="1" max="1" width="5.42578125" style="6" customWidth="1"/>
    <col min="2" max="2" width="26.42578125" style="8" customWidth="1"/>
    <col min="3" max="3" width="21.28515625" style="8" customWidth="1"/>
    <col min="4" max="4" width="6.85546875" style="8" customWidth="1"/>
    <col min="5" max="5" width="24.28515625" style="8" customWidth="1"/>
    <col min="6" max="6" width="20.28515625" style="8" customWidth="1"/>
    <col min="7" max="7" width="8.5703125" style="8" customWidth="1"/>
    <col min="8" max="8" width="25.5703125" style="8" customWidth="1"/>
    <col min="9" max="9" width="8" style="8" customWidth="1"/>
    <col min="10" max="10" width="7" style="8" customWidth="1"/>
    <col min="11" max="11" width="8.7109375" style="8" customWidth="1"/>
    <col min="12" max="12" width="10" style="8" customWidth="1"/>
    <col min="13" max="13" width="16.28515625" style="8" customWidth="1"/>
    <col min="14" max="14" width="12.5703125" style="8" customWidth="1"/>
    <col min="15" max="15" width="5.85546875" style="8" customWidth="1"/>
    <col min="16" max="16" width="14" style="8" customWidth="1"/>
    <col min="17" max="17" width="12.7109375" style="8" customWidth="1"/>
    <col min="18" max="18" width="8.5703125" style="8" customWidth="1"/>
    <col min="19" max="16384" width="9.140625" style="8"/>
  </cols>
  <sheetData>
    <row r="1" spans="1:18" s="2" customFormat="1" ht="16.5" customHeight="1">
      <c r="B1" s="1"/>
      <c r="C1" s="1"/>
      <c r="D1" s="1"/>
      <c r="E1" s="1"/>
      <c r="F1" s="1"/>
      <c r="G1" s="1"/>
      <c r="H1" s="336" t="s">
        <v>501</v>
      </c>
      <c r="I1" s="3"/>
      <c r="J1" s="3"/>
      <c r="K1" s="4"/>
      <c r="L1" s="4"/>
      <c r="M1" s="3"/>
      <c r="N1" s="5"/>
      <c r="R1" s="6"/>
    </row>
    <row r="2" spans="1:18" s="2" customFormat="1" ht="16.5" customHeight="1">
      <c r="A2" s="849" t="s">
        <v>0</v>
      </c>
      <c r="B2" s="849"/>
      <c r="C2" s="849"/>
      <c r="D2" s="849"/>
      <c r="E2" s="849"/>
      <c r="F2" s="849"/>
      <c r="G2" s="849"/>
      <c r="H2" s="849"/>
      <c r="I2" s="3"/>
      <c r="J2" s="3"/>
      <c r="K2" s="4"/>
      <c r="L2" s="4"/>
      <c r="M2" s="3"/>
      <c r="N2" s="5"/>
      <c r="R2" s="6"/>
    </row>
    <row r="3" spans="1:18" ht="15" thickBot="1">
      <c r="B3" s="7"/>
      <c r="C3" s="7"/>
      <c r="D3" s="7"/>
      <c r="E3" s="7"/>
      <c r="F3" s="7"/>
      <c r="G3" s="7"/>
      <c r="I3" s="9"/>
      <c r="J3" s="9"/>
      <c r="K3" s="9"/>
      <c r="L3" s="9"/>
      <c r="M3" s="9"/>
      <c r="Q3" s="10"/>
      <c r="R3" s="11"/>
    </row>
    <row r="4" spans="1:18" ht="17.25" customHeight="1">
      <c r="A4" s="846" t="s">
        <v>1</v>
      </c>
      <c r="B4" s="847"/>
      <c r="C4" s="847"/>
      <c r="D4" s="847"/>
      <c r="E4" s="847"/>
      <c r="F4" s="847"/>
      <c r="G4" s="847"/>
      <c r="H4" s="848"/>
      <c r="I4" s="12"/>
      <c r="J4" s="13"/>
      <c r="K4" s="12"/>
      <c r="L4" s="12"/>
      <c r="M4" s="14"/>
      <c r="N4" s="14"/>
      <c r="O4" s="14"/>
      <c r="P4" s="14"/>
      <c r="Q4" s="14"/>
      <c r="R4" s="11"/>
    </row>
    <row r="5" spans="1:18" ht="17.25" customHeight="1" thickBot="1">
      <c r="A5" s="812"/>
      <c r="B5" s="813"/>
      <c r="C5" s="813"/>
      <c r="D5" s="813"/>
      <c r="E5" s="813"/>
      <c r="F5" s="813"/>
      <c r="G5" s="813"/>
      <c r="H5" s="814"/>
      <c r="I5" s="12"/>
      <c r="J5" s="13"/>
      <c r="K5" s="12"/>
      <c r="L5" s="12"/>
      <c r="M5" s="14"/>
      <c r="N5" s="14"/>
      <c r="O5" s="14"/>
      <c r="P5" s="14"/>
      <c r="Q5" s="14"/>
      <c r="R5" s="11"/>
    </row>
    <row r="6" spans="1:18" ht="17.25" customHeight="1" thickBot="1">
      <c r="A6" s="831" t="s">
        <v>2</v>
      </c>
      <c r="B6" s="832"/>
      <c r="C6" s="832"/>
      <c r="D6" s="832"/>
      <c r="E6" s="832"/>
      <c r="F6" s="832"/>
      <c r="G6" s="832"/>
      <c r="H6" s="833"/>
      <c r="I6" s="12"/>
      <c r="J6" s="13"/>
      <c r="K6" s="12"/>
      <c r="L6" s="12"/>
      <c r="M6" s="14"/>
      <c r="N6" s="14"/>
      <c r="O6" s="14"/>
      <c r="P6" s="14"/>
      <c r="Q6" s="14"/>
      <c r="R6" s="11"/>
    </row>
    <row r="7" spans="1:18" ht="17.25" customHeight="1" thickBot="1">
      <c r="A7" s="831" t="s">
        <v>3</v>
      </c>
      <c r="B7" s="832"/>
      <c r="C7" s="832"/>
      <c r="D7" s="832"/>
      <c r="E7" s="832"/>
      <c r="F7" s="832"/>
      <c r="G7" s="832"/>
      <c r="H7" s="833"/>
      <c r="I7" s="12"/>
      <c r="J7" s="13"/>
      <c r="K7" s="12"/>
      <c r="L7" s="12"/>
      <c r="M7" s="14"/>
      <c r="N7" s="14"/>
      <c r="O7" s="14"/>
      <c r="P7" s="14"/>
      <c r="Q7" s="14"/>
      <c r="R7" s="11"/>
    </row>
    <row r="8" spans="1:18" ht="36" customHeight="1">
      <c r="A8" s="846" t="s">
        <v>4</v>
      </c>
      <c r="B8" s="847"/>
      <c r="C8" s="847"/>
      <c r="D8" s="847"/>
      <c r="E8" s="847"/>
      <c r="F8" s="847"/>
      <c r="G8" s="847"/>
      <c r="H8" s="848"/>
      <c r="I8" s="12"/>
      <c r="J8" s="13"/>
      <c r="K8" s="12"/>
      <c r="L8" s="12"/>
      <c r="M8" s="14"/>
      <c r="N8" s="14"/>
      <c r="O8" s="14"/>
      <c r="P8" s="14"/>
      <c r="Q8" s="14"/>
      <c r="R8" s="11"/>
    </row>
    <row r="9" spans="1:18" ht="17.25" customHeight="1" thickBot="1">
      <c r="A9" s="812" t="s">
        <v>5</v>
      </c>
      <c r="B9" s="813"/>
      <c r="C9" s="813"/>
      <c r="D9" s="813"/>
      <c r="E9" s="813"/>
      <c r="F9" s="813"/>
      <c r="G9" s="813"/>
      <c r="H9" s="814"/>
      <c r="I9" s="12"/>
      <c r="J9" s="13"/>
      <c r="K9" s="12"/>
      <c r="L9" s="12"/>
      <c r="M9" s="14"/>
      <c r="N9" s="14"/>
      <c r="O9" s="14"/>
      <c r="P9" s="14"/>
      <c r="Q9" s="14"/>
      <c r="R9" s="11"/>
    </row>
    <row r="10" spans="1:18" ht="17.25" customHeight="1">
      <c r="A10" s="846" t="s">
        <v>6</v>
      </c>
      <c r="B10" s="847"/>
      <c r="C10" s="847"/>
      <c r="D10" s="847"/>
      <c r="E10" s="847"/>
      <c r="F10" s="847"/>
      <c r="G10" s="847"/>
      <c r="H10" s="848"/>
      <c r="I10" s="12"/>
      <c r="J10" s="13"/>
      <c r="K10" s="12"/>
      <c r="L10" s="12"/>
      <c r="M10" s="14"/>
      <c r="N10" s="14"/>
      <c r="O10" s="14"/>
      <c r="P10" s="14"/>
      <c r="Q10" s="14"/>
      <c r="R10" s="11"/>
    </row>
    <row r="11" spans="1:18" ht="17.25" customHeight="1">
      <c r="A11" s="821" t="s">
        <v>7</v>
      </c>
      <c r="B11" s="822"/>
      <c r="C11" s="822"/>
      <c r="D11" s="822"/>
      <c r="E11" s="822"/>
      <c r="F11" s="822"/>
      <c r="G11" s="822"/>
      <c r="H11" s="823"/>
      <c r="I11" s="12"/>
      <c r="J11" s="13"/>
      <c r="K11" s="12"/>
      <c r="L11" s="12"/>
      <c r="M11" s="14"/>
      <c r="N11" s="14"/>
      <c r="O11" s="14"/>
      <c r="P11" s="14"/>
      <c r="Q11" s="14"/>
      <c r="R11" s="11"/>
    </row>
    <row r="12" spans="1:18" ht="15.75" customHeight="1">
      <c r="A12" s="821" t="s">
        <v>8</v>
      </c>
      <c r="B12" s="822"/>
      <c r="C12" s="822"/>
      <c r="D12" s="822"/>
      <c r="E12" s="822"/>
      <c r="F12" s="822"/>
      <c r="G12" s="822"/>
      <c r="H12" s="823"/>
      <c r="I12" s="12"/>
      <c r="J12" s="13"/>
      <c r="K12" s="12"/>
      <c r="L12" s="12"/>
      <c r="M12" s="14"/>
      <c r="N12" s="14"/>
      <c r="O12" s="14"/>
      <c r="P12" s="14"/>
      <c r="Q12" s="14"/>
      <c r="R12" s="11"/>
    </row>
    <row r="13" spans="1:18" ht="4.5" customHeight="1" thickBot="1">
      <c r="A13" s="812"/>
      <c r="B13" s="813"/>
      <c r="C13" s="813"/>
      <c r="D13" s="813"/>
      <c r="E13" s="813"/>
      <c r="F13" s="813"/>
      <c r="G13" s="813"/>
      <c r="H13" s="814"/>
      <c r="I13" s="12"/>
      <c r="J13" s="13"/>
      <c r="K13" s="12"/>
      <c r="L13" s="12"/>
      <c r="M13" s="14"/>
      <c r="N13" s="14"/>
      <c r="O13" s="14"/>
      <c r="P13" s="14"/>
      <c r="Q13" s="14"/>
      <c r="R13" s="11"/>
    </row>
    <row r="14" spans="1:18" ht="17.25" customHeight="1">
      <c r="A14" s="818" t="s">
        <v>9</v>
      </c>
      <c r="B14" s="819"/>
      <c r="C14" s="819"/>
      <c r="D14" s="819"/>
      <c r="E14" s="819"/>
      <c r="F14" s="819"/>
      <c r="G14" s="819"/>
      <c r="H14" s="820"/>
      <c r="I14" s="12"/>
      <c r="J14" s="13"/>
      <c r="K14" s="12"/>
      <c r="L14" s="12"/>
      <c r="M14" s="14"/>
      <c r="N14" s="14"/>
      <c r="O14" s="14"/>
      <c r="P14" s="14"/>
      <c r="Q14" s="14"/>
      <c r="R14" s="11"/>
    </row>
    <row r="15" spans="1:18" ht="4.5" customHeight="1" thickBot="1">
      <c r="A15" s="850"/>
      <c r="B15" s="851"/>
      <c r="C15" s="851"/>
      <c r="D15" s="851"/>
      <c r="E15" s="851"/>
      <c r="F15" s="851"/>
      <c r="G15" s="851"/>
      <c r="H15" s="852"/>
      <c r="I15" s="12"/>
      <c r="J15" s="13"/>
      <c r="K15" s="12"/>
      <c r="L15" s="12"/>
      <c r="M15" s="14"/>
      <c r="N15" s="14"/>
      <c r="O15" s="14"/>
      <c r="P15" s="14"/>
      <c r="Q15" s="14"/>
      <c r="R15" s="11"/>
    </row>
    <row r="16" spans="1:18" ht="17.25" customHeight="1">
      <c r="A16" s="846" t="s">
        <v>10</v>
      </c>
      <c r="B16" s="847"/>
      <c r="C16" s="847"/>
      <c r="D16" s="847"/>
      <c r="E16" s="847"/>
      <c r="F16" s="847"/>
      <c r="G16" s="847"/>
      <c r="H16" s="848"/>
      <c r="I16" s="12"/>
      <c r="J16" s="13"/>
      <c r="K16" s="12"/>
      <c r="L16" s="12"/>
      <c r="M16" s="14"/>
      <c r="N16" s="14"/>
      <c r="O16" s="14"/>
      <c r="P16" s="14"/>
      <c r="Q16" s="14"/>
      <c r="R16" s="11"/>
    </row>
    <row r="17" spans="1:18" ht="15.75" customHeight="1">
      <c r="A17" s="821" t="s">
        <v>11</v>
      </c>
      <c r="B17" s="822"/>
      <c r="C17" s="822"/>
      <c r="D17" s="822"/>
      <c r="E17" s="822"/>
      <c r="F17" s="822"/>
      <c r="G17" s="822"/>
      <c r="H17" s="823"/>
      <c r="I17" s="12"/>
      <c r="J17" s="13"/>
      <c r="K17" s="12"/>
      <c r="L17" s="12"/>
      <c r="M17" s="14"/>
      <c r="N17" s="14"/>
      <c r="O17" s="14"/>
      <c r="P17" s="14"/>
      <c r="Q17" s="14"/>
      <c r="R17" s="11"/>
    </row>
    <row r="18" spans="1:18" ht="15.75" customHeight="1">
      <c r="A18" s="821" t="s">
        <v>12</v>
      </c>
      <c r="B18" s="822"/>
      <c r="C18" s="822"/>
      <c r="D18" s="822"/>
      <c r="E18" s="822"/>
      <c r="F18" s="822"/>
      <c r="G18" s="822"/>
      <c r="H18" s="823"/>
      <c r="I18" s="12"/>
      <c r="J18" s="13"/>
      <c r="K18" s="12"/>
      <c r="L18" s="12"/>
      <c r="M18" s="14"/>
      <c r="N18" s="14"/>
      <c r="O18" s="14"/>
      <c r="P18" s="14"/>
      <c r="Q18" s="14"/>
      <c r="R18" s="11"/>
    </row>
    <row r="19" spans="1:18" ht="21.75" customHeight="1" thickBot="1">
      <c r="A19" s="812" t="s">
        <v>13</v>
      </c>
      <c r="B19" s="813"/>
      <c r="C19" s="813"/>
      <c r="D19" s="813"/>
      <c r="E19" s="813"/>
      <c r="F19" s="813"/>
      <c r="G19" s="813"/>
      <c r="H19" s="814"/>
      <c r="I19" s="12"/>
      <c r="J19" s="13"/>
      <c r="K19" s="12"/>
      <c r="L19" s="12"/>
      <c r="M19" s="14"/>
      <c r="N19" s="14"/>
      <c r="O19" s="14"/>
      <c r="P19" s="14"/>
      <c r="Q19" s="14"/>
      <c r="R19" s="11"/>
    </row>
    <row r="20" spans="1:18" ht="24.75" customHeight="1" thickBot="1">
      <c r="A20" s="831" t="s">
        <v>14</v>
      </c>
      <c r="B20" s="832"/>
      <c r="C20" s="832"/>
      <c r="D20" s="832"/>
      <c r="E20" s="832"/>
      <c r="F20" s="832"/>
      <c r="G20" s="832"/>
      <c r="H20" s="833"/>
      <c r="I20" s="12"/>
      <c r="J20" s="13"/>
      <c r="K20" s="12"/>
      <c r="L20" s="12"/>
      <c r="M20" s="14"/>
      <c r="N20" s="14"/>
      <c r="O20" s="14"/>
      <c r="P20" s="14"/>
      <c r="Q20" s="14"/>
      <c r="R20" s="11"/>
    </row>
    <row r="21" spans="1:18" ht="25.5" customHeight="1" thickBot="1">
      <c r="A21" s="831" t="s">
        <v>15</v>
      </c>
      <c r="B21" s="832"/>
      <c r="C21" s="832"/>
      <c r="D21" s="832"/>
      <c r="E21" s="832"/>
      <c r="F21" s="832"/>
      <c r="G21" s="832"/>
      <c r="H21" s="833"/>
      <c r="I21" s="12"/>
      <c r="J21" s="13"/>
      <c r="K21" s="12"/>
      <c r="L21" s="12"/>
      <c r="M21" s="14"/>
      <c r="N21" s="14"/>
      <c r="O21" s="14"/>
      <c r="P21" s="14"/>
      <c r="Q21" s="14"/>
      <c r="R21" s="11"/>
    </row>
    <row r="22" spans="1:18" ht="17.25" customHeight="1">
      <c r="A22" s="834" t="s">
        <v>16</v>
      </c>
      <c r="B22" s="835"/>
      <c r="C22" s="835"/>
      <c r="D22" s="835"/>
      <c r="E22" s="835"/>
      <c r="F22" s="835"/>
      <c r="G22" s="835"/>
      <c r="H22" s="836"/>
      <c r="I22" s="12"/>
      <c r="J22" s="13"/>
      <c r="K22" s="12"/>
      <c r="L22" s="12"/>
      <c r="M22" s="14"/>
      <c r="N22" s="14"/>
      <c r="O22" s="14"/>
      <c r="P22" s="14"/>
      <c r="Q22" s="14"/>
      <c r="R22" s="11"/>
    </row>
    <row r="23" spans="1:18" ht="49.5" customHeight="1">
      <c r="A23" s="837" t="s">
        <v>248</v>
      </c>
      <c r="B23" s="838"/>
      <c r="C23" s="838"/>
      <c r="D23" s="838"/>
      <c r="E23" s="838"/>
      <c r="F23" s="838"/>
      <c r="G23" s="838"/>
      <c r="H23" s="839"/>
      <c r="I23" s="12"/>
      <c r="J23" s="13"/>
      <c r="K23" s="12"/>
      <c r="L23" s="12"/>
      <c r="M23" s="14"/>
      <c r="N23" s="14"/>
      <c r="O23" s="14"/>
      <c r="P23" s="14"/>
      <c r="Q23" s="14"/>
      <c r="R23" s="11"/>
    </row>
    <row r="24" spans="1:18" ht="26.25" customHeight="1">
      <c r="A24" s="837" t="s">
        <v>249</v>
      </c>
      <c r="B24" s="838"/>
      <c r="C24" s="838"/>
      <c r="D24" s="838"/>
      <c r="E24" s="838"/>
      <c r="F24" s="838"/>
      <c r="G24" s="838"/>
      <c r="H24" s="839"/>
      <c r="I24" s="12"/>
      <c r="J24" s="13"/>
      <c r="K24" s="12"/>
      <c r="L24" s="12"/>
      <c r="M24" s="14"/>
      <c r="N24" s="14"/>
      <c r="O24" s="14"/>
      <c r="P24" s="14"/>
      <c r="Q24" s="14"/>
      <c r="R24" s="11"/>
    </row>
    <row r="25" spans="1:18" ht="29.25" customHeight="1">
      <c r="A25" s="840" t="s">
        <v>17</v>
      </c>
      <c r="B25" s="841"/>
      <c r="C25" s="841"/>
      <c r="D25" s="841"/>
      <c r="E25" s="841"/>
      <c r="F25" s="841"/>
      <c r="G25" s="841"/>
      <c r="H25" s="842"/>
      <c r="I25" s="12"/>
      <c r="J25" s="13"/>
      <c r="K25" s="12"/>
      <c r="L25" s="12"/>
      <c r="M25" s="14"/>
      <c r="N25" s="14"/>
      <c r="O25" s="14"/>
      <c r="P25" s="14"/>
      <c r="Q25" s="14"/>
      <c r="R25" s="11"/>
    </row>
    <row r="26" spans="1:18" s="19" customFormat="1" ht="22.5" customHeight="1" thickBot="1">
      <c r="A26" s="843" t="s">
        <v>247</v>
      </c>
      <c r="B26" s="844"/>
      <c r="C26" s="844"/>
      <c r="D26" s="844"/>
      <c r="E26" s="844"/>
      <c r="F26" s="844"/>
      <c r="G26" s="844"/>
      <c r="H26" s="845"/>
      <c r="I26" s="15"/>
      <c r="J26" s="16"/>
      <c r="K26" s="15"/>
      <c r="L26" s="15"/>
      <c r="M26" s="17"/>
      <c r="N26" s="17"/>
      <c r="O26" s="17"/>
      <c r="P26" s="17"/>
      <c r="Q26" s="17"/>
      <c r="R26" s="18"/>
    </row>
    <row r="27" spans="1:18" ht="17.25" customHeight="1">
      <c r="A27" s="846" t="s">
        <v>18</v>
      </c>
      <c r="B27" s="847"/>
      <c r="C27" s="847"/>
      <c r="D27" s="847"/>
      <c r="E27" s="847"/>
      <c r="F27" s="847"/>
      <c r="G27" s="847"/>
      <c r="H27" s="848"/>
      <c r="I27" s="12"/>
      <c r="J27" s="13"/>
      <c r="K27" s="12"/>
      <c r="L27" s="12"/>
      <c r="M27" s="14"/>
      <c r="N27" s="14"/>
      <c r="O27" s="14"/>
      <c r="P27" s="14"/>
      <c r="Q27" s="14"/>
      <c r="R27" s="11"/>
    </row>
    <row r="28" spans="1:18" ht="18" customHeight="1">
      <c r="A28" s="821" t="s">
        <v>19</v>
      </c>
      <c r="B28" s="822"/>
      <c r="C28" s="822"/>
      <c r="D28" s="822"/>
      <c r="E28" s="822"/>
      <c r="F28" s="822"/>
      <c r="G28" s="822"/>
      <c r="H28" s="823"/>
      <c r="I28" s="12"/>
      <c r="J28" s="13"/>
      <c r="K28" s="12"/>
      <c r="L28" s="12"/>
      <c r="M28" s="14"/>
      <c r="N28" s="14"/>
      <c r="O28" s="14"/>
      <c r="P28" s="14"/>
      <c r="Q28" s="14"/>
      <c r="R28" s="11"/>
    </row>
    <row r="29" spans="1:18" ht="21.75" customHeight="1" thickBot="1">
      <c r="A29" s="812" t="s">
        <v>20</v>
      </c>
      <c r="B29" s="813"/>
      <c r="C29" s="813"/>
      <c r="D29" s="813"/>
      <c r="E29" s="813"/>
      <c r="F29" s="813"/>
      <c r="G29" s="813"/>
      <c r="H29" s="814"/>
      <c r="I29" s="12"/>
      <c r="J29" s="13"/>
      <c r="K29" s="12"/>
      <c r="L29" s="12"/>
      <c r="M29" s="14"/>
      <c r="N29" s="14"/>
      <c r="O29" s="14"/>
      <c r="P29" s="14"/>
      <c r="Q29" s="14"/>
      <c r="R29" s="11"/>
    </row>
    <row r="30" spans="1:18" ht="16.5" customHeight="1" thickBot="1">
      <c r="A30" s="815" t="s">
        <v>21</v>
      </c>
      <c r="B30" s="816"/>
      <c r="C30" s="816"/>
      <c r="D30" s="816"/>
      <c r="E30" s="816"/>
      <c r="F30" s="816"/>
      <c r="G30" s="816"/>
      <c r="H30" s="817"/>
      <c r="I30" s="12"/>
      <c r="J30" s="13"/>
      <c r="K30" s="12"/>
      <c r="L30" s="12"/>
      <c r="M30" s="14"/>
      <c r="N30" s="14"/>
      <c r="O30" s="14"/>
      <c r="P30" s="14"/>
      <c r="Q30" s="14"/>
      <c r="R30" s="11"/>
    </row>
    <row r="31" spans="1:18" ht="15.75" customHeight="1">
      <c r="A31" s="818" t="s">
        <v>22</v>
      </c>
      <c r="B31" s="819"/>
      <c r="C31" s="819"/>
      <c r="D31" s="819"/>
      <c r="E31" s="819"/>
      <c r="F31" s="819"/>
      <c r="G31" s="819"/>
      <c r="H31" s="820"/>
      <c r="I31" s="12"/>
      <c r="J31" s="13"/>
      <c r="K31" s="12"/>
      <c r="L31" s="12"/>
      <c r="M31" s="14"/>
      <c r="N31" s="14"/>
      <c r="O31" s="14"/>
      <c r="P31" s="14"/>
      <c r="Q31" s="14"/>
      <c r="R31" s="11"/>
    </row>
    <row r="32" spans="1:18" ht="17.25" customHeight="1">
      <c r="A32" s="821" t="s">
        <v>23</v>
      </c>
      <c r="B32" s="822"/>
      <c r="C32" s="822"/>
      <c r="D32" s="822"/>
      <c r="E32" s="822"/>
      <c r="F32" s="822"/>
      <c r="G32" s="822"/>
      <c r="H32" s="823"/>
      <c r="I32" s="12"/>
      <c r="J32" s="13"/>
      <c r="K32" s="12"/>
      <c r="L32" s="12"/>
      <c r="M32" s="14"/>
      <c r="N32" s="14"/>
      <c r="O32" s="14"/>
      <c r="P32" s="14"/>
      <c r="Q32" s="14"/>
      <c r="R32" s="11"/>
    </row>
    <row r="33" spans="1:18" ht="3.75" customHeight="1">
      <c r="A33" s="20"/>
      <c r="B33" s="21"/>
      <c r="C33" s="21"/>
      <c r="D33" s="21"/>
      <c r="E33" s="21"/>
      <c r="F33" s="21"/>
      <c r="G33" s="21"/>
      <c r="H33" s="22"/>
      <c r="I33" s="12"/>
      <c r="J33" s="13"/>
      <c r="K33" s="12"/>
      <c r="L33" s="12"/>
      <c r="M33" s="14"/>
      <c r="N33" s="14"/>
      <c r="O33" s="14"/>
      <c r="P33" s="14"/>
      <c r="Q33" s="14"/>
      <c r="R33" s="11"/>
    </row>
    <row r="34" spans="1:18" ht="17.25" customHeight="1">
      <c r="A34" s="824" t="s">
        <v>24</v>
      </c>
      <c r="B34" s="825" t="s">
        <v>25</v>
      </c>
      <c r="C34" s="827" t="s">
        <v>26</v>
      </c>
      <c r="D34" s="828"/>
      <c r="E34" s="829"/>
      <c r="F34" s="24"/>
      <c r="G34" s="25"/>
      <c r="H34" s="830" t="s">
        <v>27</v>
      </c>
      <c r="I34" s="12"/>
      <c r="J34" s="13"/>
      <c r="K34" s="12"/>
      <c r="L34" s="12"/>
      <c r="M34" s="14"/>
      <c r="N34" s="14"/>
      <c r="O34" s="14"/>
      <c r="P34" s="14"/>
      <c r="Q34" s="14"/>
      <c r="R34" s="11"/>
    </row>
    <row r="35" spans="1:18" ht="17.25" customHeight="1">
      <c r="A35" s="824"/>
      <c r="B35" s="826"/>
      <c r="C35" s="827" t="s">
        <v>28</v>
      </c>
      <c r="D35" s="829"/>
      <c r="E35" s="27" t="s">
        <v>29</v>
      </c>
      <c r="F35" s="827" t="s">
        <v>30</v>
      </c>
      <c r="G35" s="829"/>
      <c r="H35" s="830"/>
      <c r="I35" s="12"/>
      <c r="J35" s="13"/>
      <c r="K35" s="12"/>
      <c r="L35" s="12"/>
      <c r="M35" s="14"/>
      <c r="N35" s="14"/>
      <c r="O35" s="14"/>
      <c r="P35" s="14"/>
      <c r="Q35" s="14"/>
      <c r="R35" s="11"/>
    </row>
    <row r="36" spans="1:18" ht="17.25" customHeight="1">
      <c r="A36" s="28">
        <v>1</v>
      </c>
      <c r="B36" s="29"/>
      <c r="C36" s="810"/>
      <c r="D36" s="811"/>
      <c r="E36" s="30"/>
      <c r="F36" s="810"/>
      <c r="G36" s="811"/>
      <c r="H36" s="31"/>
      <c r="I36" s="12"/>
      <c r="J36" s="13"/>
      <c r="K36" s="12"/>
      <c r="L36" s="12"/>
      <c r="M36" s="14"/>
      <c r="N36" s="14"/>
      <c r="O36" s="14"/>
      <c r="P36" s="14"/>
      <c r="Q36" s="14"/>
      <c r="R36" s="11"/>
    </row>
    <row r="37" spans="1:18" ht="17.25" customHeight="1">
      <c r="A37" s="32">
        <v>2</v>
      </c>
      <c r="B37" s="33"/>
      <c r="C37" s="800"/>
      <c r="D37" s="801"/>
      <c r="E37" s="34"/>
      <c r="F37" s="800"/>
      <c r="G37" s="801"/>
      <c r="H37" s="35"/>
      <c r="I37" s="12"/>
      <c r="J37" s="13"/>
      <c r="K37" s="12"/>
      <c r="L37" s="12"/>
      <c r="M37" s="14"/>
      <c r="N37" s="14"/>
      <c r="O37" s="14"/>
      <c r="P37" s="14"/>
      <c r="Q37" s="14"/>
      <c r="R37" s="11"/>
    </row>
    <row r="38" spans="1:18" ht="17.25" customHeight="1">
      <c r="A38" s="32">
        <v>3</v>
      </c>
      <c r="B38" s="33"/>
      <c r="C38" s="800"/>
      <c r="D38" s="801"/>
      <c r="E38" s="34"/>
      <c r="F38" s="800"/>
      <c r="G38" s="801"/>
      <c r="H38" s="35"/>
      <c r="I38" s="12"/>
      <c r="J38" s="13"/>
      <c r="K38" s="12"/>
      <c r="L38" s="12"/>
      <c r="M38" s="14"/>
      <c r="N38" s="14"/>
      <c r="O38" s="14"/>
      <c r="P38" s="14"/>
      <c r="Q38" s="14"/>
      <c r="R38" s="11"/>
    </row>
    <row r="39" spans="1:18" ht="17.25" customHeight="1">
      <c r="A39" s="32">
        <v>4</v>
      </c>
      <c r="B39" s="33"/>
      <c r="C39" s="800"/>
      <c r="D39" s="801"/>
      <c r="E39" s="34"/>
      <c r="F39" s="800"/>
      <c r="G39" s="801"/>
      <c r="H39" s="35"/>
      <c r="I39" s="12"/>
      <c r="J39" s="13"/>
      <c r="K39" s="12"/>
      <c r="L39" s="12"/>
      <c r="M39" s="14"/>
      <c r="N39" s="14"/>
      <c r="O39" s="14"/>
      <c r="P39" s="14"/>
      <c r="Q39" s="14"/>
      <c r="R39" s="11"/>
    </row>
    <row r="40" spans="1:18" ht="17.25" customHeight="1">
      <c r="A40" s="32">
        <v>5</v>
      </c>
      <c r="B40" s="33"/>
      <c r="C40" s="800"/>
      <c r="D40" s="801"/>
      <c r="E40" s="34"/>
      <c r="F40" s="800"/>
      <c r="G40" s="801"/>
      <c r="H40" s="35"/>
      <c r="I40" s="12"/>
      <c r="J40" s="13"/>
      <c r="K40" s="12"/>
      <c r="L40" s="12"/>
      <c r="M40" s="14"/>
      <c r="N40" s="14"/>
      <c r="O40" s="14"/>
      <c r="P40" s="14"/>
      <c r="Q40" s="14"/>
      <c r="R40" s="11"/>
    </row>
    <row r="41" spans="1:18" ht="17.25" customHeight="1">
      <c r="A41" s="32">
        <v>6</v>
      </c>
      <c r="B41" s="33"/>
      <c r="C41" s="800"/>
      <c r="D41" s="801"/>
      <c r="E41" s="34"/>
      <c r="F41" s="800"/>
      <c r="G41" s="801"/>
      <c r="H41" s="35"/>
      <c r="I41" s="12"/>
      <c r="J41" s="13"/>
      <c r="K41" s="12"/>
      <c r="L41" s="12"/>
      <c r="M41" s="14"/>
      <c r="N41" s="14"/>
      <c r="O41" s="14"/>
      <c r="P41" s="14"/>
      <c r="Q41" s="14"/>
      <c r="R41" s="11"/>
    </row>
    <row r="42" spans="1:18" ht="17.25" customHeight="1">
      <c r="A42" s="32">
        <v>7</v>
      </c>
      <c r="B42" s="33"/>
      <c r="C42" s="800"/>
      <c r="D42" s="801"/>
      <c r="E42" s="34"/>
      <c r="F42" s="800"/>
      <c r="G42" s="801"/>
      <c r="H42" s="35"/>
      <c r="I42" s="12"/>
      <c r="J42" s="13"/>
      <c r="K42" s="12"/>
      <c r="L42" s="12"/>
      <c r="M42" s="14"/>
      <c r="N42" s="14"/>
      <c r="O42" s="14"/>
      <c r="P42" s="14"/>
      <c r="Q42" s="14"/>
      <c r="R42" s="11"/>
    </row>
    <row r="43" spans="1:18" ht="17.25" customHeight="1">
      <c r="A43" s="32">
        <v>8</v>
      </c>
      <c r="B43" s="33"/>
      <c r="C43" s="800"/>
      <c r="D43" s="801"/>
      <c r="E43" s="34"/>
      <c r="F43" s="800"/>
      <c r="G43" s="801"/>
      <c r="H43" s="35"/>
      <c r="I43" s="12"/>
      <c r="J43" s="13"/>
      <c r="K43" s="12"/>
      <c r="L43" s="12"/>
      <c r="M43" s="14"/>
      <c r="N43" s="14"/>
      <c r="O43" s="14"/>
      <c r="P43" s="14"/>
      <c r="Q43" s="14"/>
      <c r="R43" s="11"/>
    </row>
    <row r="44" spans="1:18" ht="17.25" customHeight="1">
      <c r="A44" s="32" t="s">
        <v>31</v>
      </c>
      <c r="B44" s="36"/>
      <c r="C44" s="800"/>
      <c r="D44" s="801"/>
      <c r="E44" s="34"/>
      <c r="F44" s="800"/>
      <c r="G44" s="801"/>
      <c r="H44" s="35"/>
      <c r="I44" s="12"/>
      <c r="J44" s="13"/>
      <c r="K44" s="12"/>
      <c r="L44" s="12"/>
      <c r="M44" s="14"/>
      <c r="N44" s="14"/>
      <c r="O44" s="14"/>
      <c r="P44" s="14"/>
      <c r="Q44" s="14"/>
      <c r="R44" s="11"/>
    </row>
    <row r="45" spans="1:18" ht="6" customHeight="1" thickBot="1">
      <c r="A45" s="37"/>
      <c r="B45" s="38"/>
      <c r="C45" s="802"/>
      <c r="D45" s="803"/>
      <c r="E45" s="38"/>
      <c r="F45" s="802"/>
      <c r="G45" s="803"/>
      <c r="H45" s="39"/>
      <c r="I45" s="12"/>
      <c r="J45" s="13"/>
      <c r="K45" s="12"/>
      <c r="L45" s="12"/>
      <c r="M45" s="14"/>
      <c r="N45" s="14"/>
      <c r="O45" s="14"/>
      <c r="P45" s="14"/>
      <c r="Q45" s="14"/>
      <c r="R45" s="11"/>
    </row>
    <row r="46" spans="1:18" ht="22.5" customHeight="1">
      <c r="A46" s="797" t="s">
        <v>32</v>
      </c>
      <c r="B46" s="798"/>
      <c r="C46" s="798"/>
      <c r="D46" s="798"/>
      <c r="E46" s="798"/>
      <c r="F46" s="798"/>
      <c r="G46" s="798"/>
      <c r="H46" s="799"/>
      <c r="I46" s="12"/>
      <c r="J46" s="13"/>
      <c r="K46" s="12"/>
      <c r="L46" s="12"/>
      <c r="M46" s="14"/>
      <c r="N46" s="14"/>
      <c r="O46" s="14"/>
      <c r="P46" s="14"/>
      <c r="Q46" s="14"/>
      <c r="R46" s="11"/>
    </row>
    <row r="47" spans="1:18" ht="21.75" customHeight="1">
      <c r="A47" s="804" t="s">
        <v>33</v>
      </c>
      <c r="B47" s="805"/>
      <c r="C47" s="805"/>
      <c r="D47" s="805"/>
      <c r="E47" s="805"/>
      <c r="F47" s="805"/>
      <c r="G47" s="805"/>
      <c r="H47" s="806"/>
      <c r="I47" s="12"/>
      <c r="J47" s="13"/>
      <c r="K47" s="12"/>
      <c r="L47" s="12"/>
      <c r="M47" s="14"/>
      <c r="N47" s="14"/>
      <c r="O47" s="14"/>
      <c r="P47" s="14"/>
      <c r="Q47" s="14"/>
      <c r="R47" s="11"/>
    </row>
    <row r="48" spans="1:18" ht="41.25" customHeight="1" thickBot="1">
      <c r="A48" s="807" t="s">
        <v>34</v>
      </c>
      <c r="B48" s="808"/>
      <c r="C48" s="808"/>
      <c r="D48" s="808"/>
      <c r="E48" s="808"/>
      <c r="F48" s="808"/>
      <c r="G48" s="808"/>
      <c r="H48" s="809"/>
      <c r="I48" s="12"/>
      <c r="J48" s="13"/>
      <c r="K48" s="12"/>
      <c r="L48" s="12"/>
      <c r="M48" s="14"/>
      <c r="N48" s="14"/>
      <c r="O48" s="14"/>
      <c r="P48" s="14"/>
      <c r="Q48" s="14"/>
      <c r="R48" s="11"/>
    </row>
    <row r="49" spans="1:18" ht="25.5" customHeight="1">
      <c r="A49" s="797" t="s">
        <v>35</v>
      </c>
      <c r="B49" s="798"/>
      <c r="C49" s="798"/>
      <c r="D49" s="798"/>
      <c r="E49" s="798"/>
      <c r="F49" s="798"/>
      <c r="G49" s="798"/>
      <c r="H49" s="799"/>
      <c r="I49" s="12"/>
      <c r="J49" s="13"/>
      <c r="K49" s="12"/>
      <c r="L49" s="12"/>
      <c r="M49" s="14"/>
      <c r="N49" s="14"/>
      <c r="O49" s="14"/>
      <c r="P49" s="14"/>
      <c r="Q49" s="14"/>
      <c r="R49" s="11"/>
    </row>
    <row r="50" spans="1:18" ht="36.75" customHeight="1">
      <c r="A50" s="23" t="s">
        <v>24</v>
      </c>
      <c r="B50" s="27" t="s">
        <v>250</v>
      </c>
      <c r="C50" s="27" t="s">
        <v>36</v>
      </c>
      <c r="D50" s="27" t="s">
        <v>37</v>
      </c>
      <c r="E50" s="27" t="s">
        <v>38</v>
      </c>
      <c r="F50" s="27" t="s">
        <v>39</v>
      </c>
      <c r="G50" s="27" t="s">
        <v>40</v>
      </c>
      <c r="H50" s="26" t="s">
        <v>41</v>
      </c>
      <c r="I50" s="12"/>
      <c r="J50" s="13"/>
      <c r="K50" s="12"/>
      <c r="L50" s="12"/>
      <c r="M50" s="14"/>
      <c r="N50" s="14"/>
      <c r="O50" s="14"/>
      <c r="P50" s="14"/>
      <c r="Q50" s="14"/>
      <c r="R50" s="11"/>
    </row>
    <row r="51" spans="1:18" ht="15">
      <c r="A51" s="28">
        <v>1</v>
      </c>
      <c r="B51" s="40"/>
      <c r="C51" s="40"/>
      <c r="D51" s="40"/>
      <c r="E51" s="40"/>
      <c r="F51" s="30"/>
      <c r="G51" s="30"/>
      <c r="H51" s="41"/>
      <c r="R51" s="11"/>
    </row>
    <row r="52" spans="1:18" ht="15">
      <c r="A52" s="32">
        <v>2</v>
      </c>
      <c r="B52" s="42"/>
      <c r="C52" s="42"/>
      <c r="D52" s="42"/>
      <c r="E52" s="42"/>
      <c r="F52" s="34"/>
      <c r="G52" s="34"/>
      <c r="H52" s="43"/>
      <c r="R52" s="11"/>
    </row>
    <row r="53" spans="1:18" ht="15">
      <c r="A53" s="32" t="s">
        <v>31</v>
      </c>
      <c r="B53" s="42"/>
      <c r="C53" s="42"/>
      <c r="D53" s="42"/>
      <c r="E53" s="42"/>
      <c r="F53" s="34"/>
      <c r="G53" s="34"/>
      <c r="H53" s="43"/>
      <c r="R53" s="11"/>
    </row>
    <row r="54" spans="1:18" ht="15.75" thickBot="1">
      <c r="A54" s="44"/>
      <c r="B54" s="45"/>
      <c r="C54" s="45"/>
      <c r="D54" s="45"/>
      <c r="E54" s="45"/>
      <c r="F54" s="46"/>
      <c r="G54" s="46"/>
      <c r="H54" s="47"/>
      <c r="R54" s="11"/>
    </row>
    <row r="55" spans="1:18">
      <c r="A55" s="48"/>
      <c r="B55" s="49"/>
      <c r="C55" s="49"/>
      <c r="D55" s="50"/>
      <c r="F55" s="51" t="s">
        <v>42</v>
      </c>
      <c r="G55" s="51"/>
      <c r="R55" s="11"/>
    </row>
    <row r="56" spans="1:18">
      <c r="B56" s="52" t="s">
        <v>43</v>
      </c>
      <c r="C56" s="50"/>
      <c r="D56" s="50"/>
      <c r="F56" s="53" t="s">
        <v>44</v>
      </c>
      <c r="G56" s="53"/>
      <c r="R56" s="11"/>
    </row>
    <row r="57" spans="1:18">
      <c r="B57" s="52" t="s">
        <v>45</v>
      </c>
      <c r="C57" s="50"/>
      <c r="D57" s="50"/>
      <c r="F57" s="54" t="s">
        <v>46</v>
      </c>
      <c r="G57" s="54"/>
      <c r="R57" s="11"/>
    </row>
    <row r="58" spans="1:18">
      <c r="B58" s="52"/>
      <c r="C58" s="50"/>
      <c r="D58" s="55"/>
      <c r="F58" s="55"/>
      <c r="G58" s="49"/>
      <c r="R58" s="11"/>
    </row>
    <row r="59" spans="1:18">
      <c r="B59" s="54" t="s">
        <v>47</v>
      </c>
      <c r="C59" s="50"/>
      <c r="D59" s="50"/>
      <c r="F59" s="54" t="s">
        <v>47</v>
      </c>
      <c r="G59" s="56"/>
    </row>
  </sheetData>
  <mergeCells count="58">
    <mergeCell ref="A16:H16"/>
    <mergeCell ref="A2:H2"/>
    <mergeCell ref="A4:H5"/>
    <mergeCell ref="A6:H6"/>
    <mergeCell ref="A7:H7"/>
    <mergeCell ref="A8:H8"/>
    <mergeCell ref="A9:H9"/>
    <mergeCell ref="A10:H10"/>
    <mergeCell ref="A11:H11"/>
    <mergeCell ref="A12:H12"/>
    <mergeCell ref="A13:H13"/>
    <mergeCell ref="A14:H15"/>
    <mergeCell ref="A28:H28"/>
    <mergeCell ref="A17:H17"/>
    <mergeCell ref="A18:H18"/>
    <mergeCell ref="A19:H19"/>
    <mergeCell ref="A20:H20"/>
    <mergeCell ref="A21:H21"/>
    <mergeCell ref="A22:H22"/>
    <mergeCell ref="A23:H23"/>
    <mergeCell ref="A24:H24"/>
    <mergeCell ref="A25:H25"/>
    <mergeCell ref="A26:H26"/>
    <mergeCell ref="A27:H27"/>
    <mergeCell ref="A29:H29"/>
    <mergeCell ref="A30:H30"/>
    <mergeCell ref="A31:H31"/>
    <mergeCell ref="A32:H32"/>
    <mergeCell ref="A34:A35"/>
    <mergeCell ref="B34:B35"/>
    <mergeCell ref="C34:E34"/>
    <mergeCell ref="H34:H35"/>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A49:H49"/>
    <mergeCell ref="C42:D42"/>
    <mergeCell ref="F42:G42"/>
    <mergeCell ref="C43:D43"/>
    <mergeCell ref="F43:G43"/>
    <mergeCell ref="C44:D44"/>
    <mergeCell ref="F44:G44"/>
    <mergeCell ref="C45:D45"/>
    <mergeCell ref="F45:G45"/>
    <mergeCell ref="A46:H46"/>
    <mergeCell ref="A47:H47"/>
    <mergeCell ref="A48:H48"/>
  </mergeCells>
  <phoneticPr fontId="0" type="noConversion"/>
  <dataValidations count="1">
    <dataValidation type="whole" allowBlank="1" showInputMessage="1" showErrorMessage="1" errorTitle="Lỗi" error="Chỉ được nhập số!" promptTitle="Nhập sô!" prompt="Nhập số liệu" sqref="F51:G54 C36:C44 E36:F44">
      <formula1>0</formula1>
      <formula2>9999999</formula2>
    </dataValidation>
  </dataValidations>
  <printOptions horizontalCentered="1"/>
  <pageMargins left="0.24" right="0.26" top="0.4" bottom="0.36" header="0.35" footer="0.32"/>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114300</xdr:colOff>
                    <xdr:row>15</xdr:row>
                    <xdr:rowOff>200025</xdr:rowOff>
                  </from>
                  <to>
                    <xdr:col>1</xdr:col>
                    <xdr:colOff>57150</xdr:colOff>
                    <xdr:row>17</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123825</xdr:colOff>
                    <xdr:row>17</xdr:row>
                    <xdr:rowOff>0</xdr:rowOff>
                  </from>
                  <to>
                    <xdr:col>1</xdr:col>
                    <xdr:colOff>66675</xdr:colOff>
                    <xdr:row>18</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114300</xdr:colOff>
                    <xdr:row>18</xdr:row>
                    <xdr:rowOff>0</xdr:rowOff>
                  </from>
                  <to>
                    <xdr:col>1</xdr:col>
                    <xdr:colOff>57150</xdr:colOff>
                    <xdr:row>18</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0</xdr:colOff>
                    <xdr:row>15</xdr:row>
                    <xdr:rowOff>200025</xdr:rowOff>
                  </from>
                  <to>
                    <xdr:col>2</xdr:col>
                    <xdr:colOff>304800</xdr:colOff>
                    <xdr:row>17</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xdr:col>
                    <xdr:colOff>0</xdr:colOff>
                    <xdr:row>17</xdr:row>
                    <xdr:rowOff>0</xdr:rowOff>
                  </from>
                  <to>
                    <xdr:col>2</xdr:col>
                    <xdr:colOff>304800</xdr:colOff>
                    <xdr:row>18</xdr:row>
                    <xdr:rowOff>19050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xdr:col>
                    <xdr:colOff>0</xdr:colOff>
                    <xdr:row>18</xdr:row>
                    <xdr:rowOff>0</xdr:rowOff>
                  </from>
                  <to>
                    <xdr:col>2</xdr:col>
                    <xdr:colOff>304800</xdr:colOff>
                    <xdr:row>18</xdr:row>
                    <xdr:rowOff>219075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0</xdr:col>
                    <xdr:colOff>38100</xdr:colOff>
                    <xdr:row>23</xdr:row>
                    <xdr:rowOff>66675</xdr:rowOff>
                  </from>
                  <to>
                    <xdr:col>0</xdr:col>
                    <xdr:colOff>342900</xdr:colOff>
                    <xdr:row>23</xdr:row>
                    <xdr:rowOff>285750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0</xdr:col>
                    <xdr:colOff>76200</xdr:colOff>
                    <xdr:row>26</xdr:row>
                    <xdr:rowOff>209550</xdr:rowOff>
                  </from>
                  <to>
                    <xdr:col>1</xdr:col>
                    <xdr:colOff>19050</xdr:colOff>
                    <xdr:row>27</xdr:row>
                    <xdr:rowOff>209550</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2</xdr:col>
                    <xdr:colOff>0</xdr:colOff>
                    <xdr:row>26</xdr:row>
                    <xdr:rowOff>190500</xdr:rowOff>
                  </from>
                  <to>
                    <xdr:col>2</xdr:col>
                    <xdr:colOff>304800</xdr:colOff>
                    <xdr:row>27</xdr:row>
                    <xdr:rowOff>190500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2</xdr:col>
                    <xdr:colOff>0</xdr:colOff>
                    <xdr:row>28</xdr:row>
                    <xdr:rowOff>38100</xdr:rowOff>
                  </from>
                  <to>
                    <xdr:col>2</xdr:col>
                    <xdr:colOff>304800</xdr:colOff>
                    <xdr:row>28</xdr:row>
                    <xdr:rowOff>257175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0</xdr:col>
                    <xdr:colOff>114300</xdr:colOff>
                    <xdr:row>15</xdr:row>
                    <xdr:rowOff>200025</xdr:rowOff>
                  </from>
                  <to>
                    <xdr:col>1</xdr:col>
                    <xdr:colOff>57150</xdr:colOff>
                    <xdr:row>17</xdr:row>
                    <xdr:rowOff>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0</xdr:col>
                    <xdr:colOff>123825</xdr:colOff>
                    <xdr:row>17</xdr:row>
                    <xdr:rowOff>0</xdr:rowOff>
                  </from>
                  <to>
                    <xdr:col>1</xdr:col>
                    <xdr:colOff>66675</xdr:colOff>
                    <xdr:row>18</xdr:row>
                    <xdr:rowOff>19050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0</xdr:col>
                    <xdr:colOff>114300</xdr:colOff>
                    <xdr:row>18</xdr:row>
                    <xdr:rowOff>0</xdr:rowOff>
                  </from>
                  <to>
                    <xdr:col>1</xdr:col>
                    <xdr:colOff>57150</xdr:colOff>
                    <xdr:row>18</xdr:row>
                    <xdr:rowOff>219075</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2</xdr:col>
                    <xdr:colOff>0</xdr:colOff>
                    <xdr:row>15</xdr:row>
                    <xdr:rowOff>200025</xdr:rowOff>
                  </from>
                  <to>
                    <xdr:col>2</xdr:col>
                    <xdr:colOff>304800</xdr:colOff>
                    <xdr:row>17</xdr:row>
                    <xdr:rowOff>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2</xdr:col>
                    <xdr:colOff>0</xdr:colOff>
                    <xdr:row>17</xdr:row>
                    <xdr:rowOff>0</xdr:rowOff>
                  </from>
                  <to>
                    <xdr:col>2</xdr:col>
                    <xdr:colOff>304800</xdr:colOff>
                    <xdr:row>18</xdr:row>
                    <xdr:rowOff>19050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2</xdr:col>
                    <xdr:colOff>0</xdr:colOff>
                    <xdr:row>18</xdr:row>
                    <xdr:rowOff>0</xdr:rowOff>
                  </from>
                  <to>
                    <xdr:col>2</xdr:col>
                    <xdr:colOff>304800</xdr:colOff>
                    <xdr:row>18</xdr:row>
                    <xdr:rowOff>219075</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0</xdr:col>
                    <xdr:colOff>66675</xdr:colOff>
                    <xdr:row>22</xdr:row>
                    <xdr:rowOff>190500</xdr:rowOff>
                  </from>
                  <to>
                    <xdr:col>1</xdr:col>
                    <xdr:colOff>9525</xdr:colOff>
                    <xdr:row>22</xdr:row>
                    <xdr:rowOff>409575</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2</xdr:col>
                    <xdr:colOff>295275</xdr:colOff>
                    <xdr:row>22</xdr:row>
                    <xdr:rowOff>209550</xdr:rowOff>
                  </from>
                  <to>
                    <xdr:col>2</xdr:col>
                    <xdr:colOff>600075</xdr:colOff>
                    <xdr:row>22</xdr:row>
                    <xdr:rowOff>428625</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4</xdr:col>
                    <xdr:colOff>466725</xdr:colOff>
                    <xdr:row>23</xdr:row>
                    <xdr:rowOff>66675</xdr:rowOff>
                  </from>
                  <to>
                    <xdr:col>4</xdr:col>
                    <xdr:colOff>771525</xdr:colOff>
                    <xdr:row>23</xdr:row>
                    <xdr:rowOff>285750</xdr:rowOff>
                  </to>
                </anchor>
              </controlPr>
            </control>
          </mc:Choice>
        </mc:AlternateContent>
        <mc:AlternateContent xmlns:mc="http://schemas.openxmlformats.org/markup-compatibility/2006">
          <mc:Choice Requires="x14">
            <control shapeId="1049" r:id="rId23" name="Check Box 25">
              <controlPr defaultSize="0" autoFill="0" autoLine="0" autoPict="0">
                <anchor moveWithCells="1">
                  <from>
                    <xdr:col>0</xdr:col>
                    <xdr:colOff>66675</xdr:colOff>
                    <xdr:row>28</xdr:row>
                    <xdr:rowOff>28575</xdr:rowOff>
                  </from>
                  <to>
                    <xdr:col>1</xdr:col>
                    <xdr:colOff>9525</xdr:colOff>
                    <xdr:row>28</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23" workbookViewId="0">
      <selection activeCell="D11" sqref="D11"/>
    </sheetView>
  </sheetViews>
  <sheetFormatPr defaultRowHeight="12.75"/>
  <cols>
    <col min="1" max="1" width="40.28515625" style="48" customWidth="1"/>
    <col min="2" max="2" width="7.85546875" style="48" customWidth="1"/>
    <col min="3" max="7" width="10" style="48" customWidth="1"/>
    <col min="8" max="16384" width="9.140625" style="48"/>
  </cols>
  <sheetData>
    <row r="1" spans="1:7" s="19" customFormat="1" ht="14.25">
      <c r="A1" s="263" t="s">
        <v>403</v>
      </c>
      <c r="B1" s="231"/>
      <c r="D1" s="231"/>
      <c r="E1" s="232"/>
      <c r="F1" s="853" t="s">
        <v>497</v>
      </c>
      <c r="G1" s="853"/>
    </row>
    <row r="2" spans="1:7" s="19" customFormat="1" ht="14.25">
      <c r="A2" s="263"/>
      <c r="B2" s="231"/>
      <c r="D2" s="231"/>
      <c r="E2" s="232"/>
      <c r="F2" s="230"/>
      <c r="G2" s="233"/>
    </row>
    <row r="3" spans="1:7" s="19" customFormat="1">
      <c r="A3" s="854" t="s">
        <v>363</v>
      </c>
      <c r="B3" s="854"/>
      <c r="C3" s="854"/>
      <c r="D3" s="854"/>
      <c r="E3" s="854"/>
      <c r="F3" s="854"/>
      <c r="G3" s="854"/>
    </row>
    <row r="4" spans="1:7" s="19" customFormat="1">
      <c r="A4" s="860" t="s">
        <v>465</v>
      </c>
      <c r="B4" s="860"/>
      <c r="C4" s="860"/>
      <c r="D4" s="860"/>
      <c r="E4" s="860"/>
      <c r="F4" s="860"/>
      <c r="G4" s="860"/>
    </row>
    <row r="5" spans="1:7">
      <c r="A5" s="234"/>
      <c r="B5" s="235"/>
      <c r="C5" s="235"/>
      <c r="D5" s="235"/>
      <c r="E5" s="50"/>
      <c r="F5" s="56"/>
      <c r="G5" s="56"/>
    </row>
    <row r="6" spans="1:7" ht="15" customHeight="1">
      <c r="A6" s="236"/>
      <c r="B6" s="236" t="s">
        <v>364</v>
      </c>
      <c r="C6" s="237" t="s">
        <v>198</v>
      </c>
      <c r="D6" s="238" t="s">
        <v>52</v>
      </c>
      <c r="E6" s="855" t="s">
        <v>365</v>
      </c>
      <c r="F6" s="856"/>
      <c r="G6" s="857"/>
    </row>
    <row r="7" spans="1:7">
      <c r="A7" s="327" t="s">
        <v>63</v>
      </c>
      <c r="B7" s="240" t="s">
        <v>366</v>
      </c>
      <c r="C7" s="241" t="s">
        <v>69</v>
      </c>
      <c r="D7" s="242" t="s">
        <v>367</v>
      </c>
      <c r="E7" s="243" t="s">
        <v>368</v>
      </c>
      <c r="F7" s="244" t="s">
        <v>369</v>
      </c>
      <c r="G7" s="244" t="s">
        <v>370</v>
      </c>
    </row>
    <row r="8" spans="1:7">
      <c r="A8" s="239"/>
      <c r="B8" s="240" t="s">
        <v>198</v>
      </c>
      <c r="C8" s="241" t="s">
        <v>198</v>
      </c>
      <c r="D8" s="245" t="s">
        <v>371</v>
      </c>
      <c r="E8" s="243" t="s">
        <v>372</v>
      </c>
      <c r="F8" s="242" t="s">
        <v>373</v>
      </c>
      <c r="G8" s="242" t="s">
        <v>374</v>
      </c>
    </row>
    <row r="9" spans="1:7">
      <c r="A9" s="246" t="s">
        <v>56</v>
      </c>
      <c r="B9" s="246">
        <v>1</v>
      </c>
      <c r="C9" s="246">
        <v>2</v>
      </c>
      <c r="D9" s="245">
        <v>3</v>
      </c>
      <c r="E9" s="246">
        <v>4</v>
      </c>
      <c r="F9" s="246">
        <v>5</v>
      </c>
      <c r="G9" s="246">
        <v>6</v>
      </c>
    </row>
    <row r="10" spans="1:7">
      <c r="A10" s="247" t="s">
        <v>375</v>
      </c>
      <c r="B10" s="248"/>
      <c r="C10" s="248"/>
      <c r="D10" s="248"/>
      <c r="E10" s="248"/>
      <c r="F10" s="248"/>
      <c r="G10" s="248"/>
    </row>
    <row r="11" spans="1:7">
      <c r="A11" s="248" t="s">
        <v>376</v>
      </c>
      <c r="B11" s="248" t="s">
        <v>377</v>
      </c>
      <c r="C11" s="249"/>
      <c r="D11" s="250" t="s">
        <v>80</v>
      </c>
      <c r="E11" s="250" t="s">
        <v>80</v>
      </c>
      <c r="F11" s="250" t="s">
        <v>80</v>
      </c>
      <c r="G11" s="250" t="s">
        <v>80</v>
      </c>
    </row>
    <row r="12" spans="1:7">
      <c r="A12" s="251" t="s">
        <v>378</v>
      </c>
      <c r="B12" s="248" t="s">
        <v>379</v>
      </c>
      <c r="C12" s="249"/>
      <c r="D12" s="249"/>
      <c r="E12" s="249"/>
      <c r="F12" s="249"/>
      <c r="G12" s="249"/>
    </row>
    <row r="13" spans="1:7">
      <c r="A13" s="252" t="s">
        <v>52</v>
      </c>
      <c r="B13" s="248"/>
      <c r="C13" s="248"/>
      <c r="D13" s="248"/>
      <c r="E13" s="248"/>
      <c r="F13" s="248"/>
      <c r="G13" s="248"/>
    </row>
    <row r="14" spans="1:7">
      <c r="A14" s="251" t="s">
        <v>380</v>
      </c>
      <c r="B14" s="248"/>
      <c r="C14" s="248"/>
      <c r="D14" s="248"/>
      <c r="E14" s="248"/>
      <c r="F14" s="248"/>
      <c r="G14" s="248"/>
    </row>
    <row r="15" spans="1:7">
      <c r="A15" s="253" t="s">
        <v>381</v>
      </c>
      <c r="B15" s="248" t="s">
        <v>379</v>
      </c>
      <c r="C15" s="254"/>
      <c r="D15" s="254"/>
      <c r="E15" s="254"/>
      <c r="F15" s="254"/>
      <c r="G15" s="254"/>
    </row>
    <row r="16" spans="1:7">
      <c r="A16" s="253" t="s">
        <v>382</v>
      </c>
      <c r="B16" s="248" t="s">
        <v>383</v>
      </c>
      <c r="C16" s="254"/>
      <c r="D16" s="254"/>
      <c r="E16" s="254"/>
      <c r="F16" s="254"/>
      <c r="G16" s="254"/>
    </row>
    <row r="17" spans="1:7">
      <c r="A17" s="253" t="s">
        <v>384</v>
      </c>
      <c r="B17" s="248"/>
      <c r="C17" s="248"/>
      <c r="D17" s="248"/>
      <c r="E17" s="248"/>
      <c r="F17" s="248"/>
      <c r="G17" s="248"/>
    </row>
    <row r="18" spans="1:7">
      <c r="A18" s="253" t="s">
        <v>385</v>
      </c>
      <c r="B18" s="248" t="s">
        <v>379</v>
      </c>
      <c r="C18" s="254"/>
      <c r="D18" s="254"/>
      <c r="E18" s="254"/>
      <c r="F18" s="254"/>
      <c r="G18" s="254"/>
    </row>
    <row r="19" spans="1:7">
      <c r="A19" s="253" t="s">
        <v>386</v>
      </c>
      <c r="B19" s="248" t="s">
        <v>383</v>
      </c>
      <c r="C19" s="254"/>
      <c r="D19" s="254"/>
      <c r="E19" s="254"/>
      <c r="F19" s="254"/>
      <c r="G19" s="254"/>
    </row>
    <row r="20" spans="1:7">
      <c r="A20" s="253" t="s">
        <v>387</v>
      </c>
      <c r="B20" s="248" t="s">
        <v>379</v>
      </c>
      <c r="C20" s="254"/>
      <c r="D20" s="254"/>
      <c r="E20" s="254"/>
      <c r="F20" s="254"/>
      <c r="G20" s="254"/>
    </row>
    <row r="21" spans="1:7">
      <c r="A21" s="255" t="s">
        <v>402</v>
      </c>
      <c r="B21" s="248" t="s">
        <v>383</v>
      </c>
      <c r="C21" s="254"/>
      <c r="D21" s="254"/>
      <c r="E21" s="254"/>
      <c r="F21" s="254"/>
      <c r="G21" s="254"/>
    </row>
    <row r="22" spans="1:7">
      <c r="A22" s="251" t="s">
        <v>389</v>
      </c>
      <c r="B22" s="248"/>
      <c r="C22" s="248"/>
      <c r="D22" s="248"/>
      <c r="E22" s="248"/>
      <c r="F22" s="248"/>
      <c r="G22" s="248"/>
    </row>
    <row r="23" spans="1:7">
      <c r="A23" s="255" t="s">
        <v>381</v>
      </c>
      <c r="B23" s="248" t="s">
        <v>379</v>
      </c>
      <c r="C23" s="254"/>
      <c r="D23" s="254"/>
      <c r="E23" s="254"/>
      <c r="F23" s="254"/>
      <c r="G23" s="254"/>
    </row>
    <row r="24" spans="1:7">
      <c r="A24" s="255" t="s">
        <v>388</v>
      </c>
      <c r="B24" s="248" t="s">
        <v>383</v>
      </c>
      <c r="C24" s="254"/>
      <c r="D24" s="254"/>
      <c r="E24" s="254"/>
      <c r="F24" s="254"/>
      <c r="G24" s="254"/>
    </row>
    <row r="25" spans="1:7">
      <c r="A25" s="256" t="s">
        <v>384</v>
      </c>
      <c r="B25" s="248"/>
      <c r="C25" s="248"/>
      <c r="D25" s="248"/>
      <c r="E25" s="248"/>
      <c r="F25" s="248"/>
      <c r="G25" s="248"/>
    </row>
    <row r="26" spans="1:7">
      <c r="A26" s="255" t="s">
        <v>390</v>
      </c>
      <c r="B26" s="248" t="s">
        <v>379</v>
      </c>
      <c r="C26" s="254"/>
      <c r="D26" s="254"/>
      <c r="E26" s="254"/>
      <c r="F26" s="254"/>
      <c r="G26" s="254"/>
    </row>
    <row r="27" spans="1:7">
      <c r="A27" s="255" t="s">
        <v>391</v>
      </c>
      <c r="B27" s="248" t="s">
        <v>383</v>
      </c>
      <c r="C27" s="254"/>
      <c r="D27" s="254"/>
      <c r="E27" s="254"/>
      <c r="F27" s="254"/>
      <c r="G27" s="254"/>
    </row>
    <row r="28" spans="1:7">
      <c r="A28" s="255" t="s">
        <v>392</v>
      </c>
      <c r="B28" s="248" t="s">
        <v>379</v>
      </c>
      <c r="C28" s="254"/>
      <c r="D28" s="254"/>
      <c r="E28" s="254"/>
      <c r="F28" s="254"/>
      <c r="G28" s="254"/>
    </row>
    <row r="29" spans="1:7">
      <c r="A29" s="255" t="s">
        <v>391</v>
      </c>
      <c r="B29" s="248" t="s">
        <v>383</v>
      </c>
      <c r="C29" s="254"/>
      <c r="D29" s="254"/>
      <c r="E29" s="254"/>
      <c r="F29" s="254"/>
      <c r="G29" s="254"/>
    </row>
    <row r="30" spans="1:7">
      <c r="A30" s="251" t="s">
        <v>393</v>
      </c>
      <c r="B30" s="248"/>
      <c r="C30" s="248"/>
      <c r="D30" s="248"/>
      <c r="E30" s="248"/>
      <c r="F30" s="248"/>
      <c r="G30" s="248"/>
    </row>
    <row r="31" spans="1:7">
      <c r="A31" s="255" t="s">
        <v>381</v>
      </c>
      <c r="B31" s="248" t="s">
        <v>379</v>
      </c>
      <c r="C31" s="254"/>
      <c r="D31" s="254"/>
      <c r="E31" s="254"/>
      <c r="F31" s="254"/>
      <c r="G31" s="254"/>
    </row>
    <row r="32" spans="1:7">
      <c r="A32" s="255" t="s">
        <v>388</v>
      </c>
      <c r="B32" s="248" t="s">
        <v>383</v>
      </c>
      <c r="C32" s="254"/>
      <c r="D32" s="254"/>
      <c r="E32" s="254"/>
      <c r="F32" s="254"/>
      <c r="G32" s="254"/>
    </row>
    <row r="33" spans="1:7">
      <c r="A33" s="251" t="s">
        <v>394</v>
      </c>
      <c r="B33" s="248"/>
      <c r="C33" s="248"/>
      <c r="D33" s="248"/>
      <c r="E33" s="248"/>
      <c r="F33" s="248"/>
      <c r="G33" s="248"/>
    </row>
    <row r="34" spans="1:7">
      <c r="A34" s="255" t="s">
        <v>381</v>
      </c>
      <c r="B34" s="248" t="s">
        <v>379</v>
      </c>
      <c r="C34" s="254"/>
      <c r="D34" s="254"/>
      <c r="E34" s="254"/>
      <c r="F34" s="254"/>
      <c r="G34" s="254"/>
    </row>
    <row r="35" spans="1:7">
      <c r="A35" s="257" t="s">
        <v>395</v>
      </c>
      <c r="B35" s="248" t="s">
        <v>383</v>
      </c>
      <c r="C35" s="254"/>
      <c r="D35" s="254"/>
      <c r="E35" s="254"/>
      <c r="F35" s="254"/>
      <c r="G35" s="254"/>
    </row>
    <row r="36" spans="1:7">
      <c r="A36" s="251" t="s">
        <v>396</v>
      </c>
      <c r="B36" s="248"/>
      <c r="C36" s="248"/>
      <c r="D36" s="248"/>
      <c r="E36" s="248"/>
      <c r="F36" s="248"/>
      <c r="G36" s="248"/>
    </row>
    <row r="37" spans="1:7">
      <c r="A37" s="255" t="s">
        <v>381</v>
      </c>
      <c r="B37" s="248" t="s">
        <v>379</v>
      </c>
      <c r="C37" s="254"/>
      <c r="D37" s="254"/>
      <c r="E37" s="254"/>
      <c r="F37" s="254"/>
      <c r="G37" s="254"/>
    </row>
    <row r="38" spans="1:7">
      <c r="A38" s="255" t="s">
        <v>388</v>
      </c>
      <c r="B38" s="248" t="s">
        <v>383</v>
      </c>
      <c r="C38" s="254"/>
      <c r="D38" s="254"/>
      <c r="E38" s="254"/>
      <c r="F38" s="254"/>
      <c r="G38" s="254"/>
    </row>
    <row r="39" spans="1:7">
      <c r="A39" s="251" t="s">
        <v>397</v>
      </c>
      <c r="B39" s="248"/>
      <c r="C39" s="248"/>
      <c r="D39" s="248"/>
      <c r="E39" s="248"/>
      <c r="F39" s="248"/>
      <c r="G39" s="248"/>
    </row>
    <row r="40" spans="1:7">
      <c r="A40" s="258" t="s">
        <v>398</v>
      </c>
      <c r="B40" s="248" t="s">
        <v>379</v>
      </c>
      <c r="C40" s="254"/>
      <c r="D40" s="254"/>
      <c r="E40" s="254"/>
      <c r="F40" s="254"/>
      <c r="G40" s="254"/>
    </row>
    <row r="41" spans="1:7">
      <c r="A41" s="259" t="s">
        <v>399</v>
      </c>
      <c r="B41" s="260" t="s">
        <v>379</v>
      </c>
      <c r="C41" s="261"/>
      <c r="D41" s="261"/>
      <c r="E41" s="261"/>
      <c r="F41" s="261"/>
      <c r="G41" s="261"/>
    </row>
    <row r="42" spans="1:7" ht="15" customHeight="1">
      <c r="A42" s="262" t="s">
        <v>400</v>
      </c>
      <c r="B42" s="49"/>
      <c r="C42" s="49"/>
      <c r="D42" s="50"/>
      <c r="E42" s="858"/>
      <c r="F42" s="858"/>
      <c r="G42" s="858"/>
    </row>
    <row r="43" spans="1:7" ht="26.25" customHeight="1">
      <c r="A43" s="859" t="s">
        <v>401</v>
      </c>
      <c r="B43" s="859"/>
      <c r="C43" s="859"/>
      <c r="D43" s="859"/>
      <c r="E43" s="859"/>
      <c r="F43" s="859"/>
      <c r="G43" s="859"/>
    </row>
    <row r="44" spans="1:7" ht="15" hidden="1" customHeight="1">
      <c r="A44" s="262"/>
      <c r="B44" s="49"/>
      <c r="C44" s="49"/>
      <c r="D44" s="50"/>
      <c r="E44" s="51"/>
      <c r="F44" s="51"/>
      <c r="G44" s="51"/>
    </row>
    <row r="45" spans="1:7" hidden="1">
      <c r="B45" s="49"/>
      <c r="C45" s="49"/>
      <c r="D45" s="50"/>
      <c r="E45" s="51" t="s">
        <v>42</v>
      </c>
      <c r="G45" s="51"/>
    </row>
    <row r="46" spans="1:7" hidden="1">
      <c r="A46" s="52" t="s">
        <v>43</v>
      </c>
      <c r="B46" s="50"/>
      <c r="C46" s="50"/>
      <c r="D46" s="50"/>
      <c r="E46" s="53" t="s">
        <v>44</v>
      </c>
      <c r="F46" s="53"/>
      <c r="G46" s="53"/>
    </row>
    <row r="47" spans="1:7" hidden="1">
      <c r="A47" s="52" t="s">
        <v>45</v>
      </c>
      <c r="B47" s="50"/>
      <c r="C47" s="50"/>
      <c r="D47" s="50"/>
      <c r="E47" s="54" t="s">
        <v>46</v>
      </c>
      <c r="F47" s="54"/>
      <c r="G47" s="54"/>
    </row>
    <row r="48" spans="1:7" hidden="1">
      <c r="A48" s="52"/>
      <c r="B48" s="50"/>
      <c r="C48" s="50"/>
      <c r="D48" s="55"/>
      <c r="E48" s="55"/>
      <c r="F48" s="55"/>
      <c r="G48" s="49"/>
    </row>
    <row r="49" spans="1:7" hidden="1">
      <c r="A49" s="52"/>
      <c r="B49" s="50"/>
      <c r="C49" s="50"/>
      <c r="D49" s="55"/>
      <c r="E49" s="55"/>
      <c r="F49" s="55"/>
      <c r="G49" s="49"/>
    </row>
    <row r="50" spans="1:7" hidden="1">
      <c r="A50" s="52"/>
      <c r="B50" s="50"/>
      <c r="C50" s="50"/>
      <c r="D50" s="55"/>
      <c r="E50" s="55"/>
      <c r="F50" s="55"/>
      <c r="G50" s="49"/>
    </row>
    <row r="51" spans="1:7" hidden="1">
      <c r="A51" s="52"/>
      <c r="B51" s="50"/>
      <c r="C51" s="50"/>
      <c r="D51" s="55"/>
      <c r="E51" s="55"/>
      <c r="F51" s="55"/>
      <c r="G51" s="49"/>
    </row>
    <row r="52" spans="1:7" hidden="1">
      <c r="A52" s="54" t="s">
        <v>47</v>
      </c>
      <c r="B52" s="50"/>
      <c r="C52" s="50"/>
      <c r="D52" s="50"/>
      <c r="E52" s="54" t="s">
        <v>47</v>
      </c>
      <c r="G52" s="56"/>
    </row>
  </sheetData>
  <mergeCells count="6">
    <mergeCell ref="F1:G1"/>
    <mergeCell ref="A3:G3"/>
    <mergeCell ref="E6:G6"/>
    <mergeCell ref="E42:G42"/>
    <mergeCell ref="A43:G43"/>
    <mergeCell ref="A4:G4"/>
  </mergeCells>
  <phoneticPr fontId="29" type="noConversion"/>
  <dataValidations count="1">
    <dataValidation type="decimal" allowBlank="1" showInputMessage="1" showErrorMessage="1" errorTitle="Lỗi" error="Chỉ được nhập số!" promptTitle="Nhập sô!" prompt="Nhập số liệu" sqref="C11:C12 C40:G41 C37:G38 C34:G35 C31:G32 C26:G29 C23:G24 C18:G21 C15:G16 D12:G12">
      <formula1>0</formula1>
      <formula2>9999999</formula2>
    </dataValidation>
  </dataValidations>
  <printOptions horizontalCentered="1"/>
  <pageMargins left="0.45" right="0.2" top="0.52"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8"/>
  <sheetViews>
    <sheetView topLeftCell="A7" workbookViewId="0">
      <selection activeCell="A29" sqref="A29:IV29"/>
    </sheetView>
  </sheetViews>
  <sheetFormatPr defaultRowHeight="12.75"/>
  <cols>
    <col min="1" max="1" width="28" style="19" customWidth="1"/>
    <col min="2" max="2" width="5.5703125" style="116" customWidth="1"/>
    <col min="3" max="3" width="6.7109375" style="19" customWidth="1"/>
    <col min="4" max="4" width="4.28515625" style="19" customWidth="1"/>
    <col min="5" max="5" width="5.140625" style="19" customWidth="1"/>
    <col min="6" max="6" width="5.28515625" style="19" customWidth="1"/>
    <col min="7" max="9" width="3.7109375" style="19" customWidth="1"/>
    <col min="10" max="10" width="4.5703125" style="19" customWidth="1"/>
    <col min="11" max="12" width="3.7109375" style="19" customWidth="1"/>
    <col min="13" max="13" width="3.42578125" style="19" customWidth="1"/>
    <col min="14" max="14" width="3.7109375" style="19" customWidth="1"/>
    <col min="15" max="15" width="8" style="19" customWidth="1"/>
    <col min="16" max="16" width="4.7109375" style="19" customWidth="1"/>
    <col min="17" max="17" width="6.5703125" style="19" customWidth="1"/>
    <col min="18" max="18" width="3.5703125" style="19" customWidth="1"/>
    <col min="19" max="19" width="5" style="19" customWidth="1"/>
    <col min="20" max="20" width="4.42578125" style="19" customWidth="1"/>
    <col min="21" max="21" width="4" style="19" customWidth="1"/>
    <col min="22" max="23" width="2.7109375" style="19" customWidth="1"/>
    <col min="24" max="24" width="3.42578125" style="19" customWidth="1"/>
    <col min="25" max="29" width="2.7109375" style="19" customWidth="1"/>
    <col min="30" max="46" width="4.140625" style="19" customWidth="1"/>
    <col min="47" max="16384" width="9.140625" style="19"/>
  </cols>
  <sheetData>
    <row r="1" spans="1:30" ht="15" customHeight="1">
      <c r="A1" s="263" t="s">
        <v>403</v>
      </c>
      <c r="B1" s="65"/>
      <c r="C1" s="66"/>
      <c r="D1" s="67"/>
      <c r="E1" s="67"/>
      <c r="V1" s="862" t="s">
        <v>498</v>
      </c>
      <c r="W1" s="862"/>
      <c r="X1" s="862"/>
      <c r="Y1" s="862"/>
      <c r="Z1" s="862"/>
      <c r="AA1" s="862"/>
      <c r="AB1" s="862"/>
      <c r="AC1" s="862"/>
    </row>
    <row r="2" spans="1:30" ht="15" customHeight="1">
      <c r="A2" s="854" t="s">
        <v>251</v>
      </c>
      <c r="B2" s="854"/>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B2" s="854"/>
      <c r="AC2" s="854"/>
    </row>
    <row r="3" spans="1:30" ht="9.75" customHeight="1">
      <c r="A3" s="863"/>
      <c r="B3" s="863"/>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row>
    <row r="4" spans="1:30" ht="13.5" customHeight="1">
      <c r="A4" s="69"/>
      <c r="B4" s="70"/>
      <c r="C4" s="71"/>
      <c r="D4" s="71"/>
      <c r="E4" s="71"/>
      <c r="F4" s="71"/>
      <c r="G4" s="71"/>
      <c r="H4" s="71"/>
      <c r="I4" s="71"/>
      <c r="J4" s="71"/>
      <c r="K4" s="71"/>
      <c r="L4" s="71"/>
      <c r="M4" s="71"/>
      <c r="N4" s="71"/>
      <c r="O4" s="71"/>
      <c r="P4" s="71"/>
      <c r="Q4" s="71"/>
      <c r="R4" s="71"/>
      <c r="S4" s="71"/>
      <c r="T4" s="71"/>
      <c r="U4" s="71"/>
      <c r="V4" s="71"/>
      <c r="W4" s="71"/>
      <c r="X4" s="71"/>
      <c r="Y4" s="71"/>
      <c r="Z4" s="71"/>
      <c r="AC4" s="72" t="s">
        <v>48</v>
      </c>
    </row>
    <row r="5" spans="1:30" ht="12.75" customHeight="1">
      <c r="A5" s="864" t="s">
        <v>63</v>
      </c>
      <c r="B5" s="867" t="s">
        <v>252</v>
      </c>
      <c r="C5" s="870" t="s">
        <v>253</v>
      </c>
      <c r="D5" s="873" t="s">
        <v>254</v>
      </c>
      <c r="E5" s="874"/>
      <c r="F5" s="874"/>
      <c r="G5" s="874"/>
      <c r="H5" s="874"/>
      <c r="I5" s="874"/>
      <c r="J5" s="874"/>
      <c r="K5" s="874"/>
      <c r="L5" s="874"/>
      <c r="M5" s="874"/>
      <c r="N5" s="874"/>
      <c r="O5" s="874"/>
      <c r="P5" s="874"/>
      <c r="Q5" s="874"/>
      <c r="R5" s="874"/>
      <c r="S5" s="874"/>
      <c r="T5" s="874"/>
      <c r="U5" s="874"/>
      <c r="V5" s="874"/>
      <c r="W5" s="874"/>
      <c r="X5" s="874"/>
      <c r="Y5" s="874"/>
      <c r="Z5" s="874"/>
      <c r="AA5" s="874"/>
      <c r="AB5" s="874"/>
      <c r="AC5" s="875"/>
    </row>
    <row r="6" spans="1:30" ht="27.75" customHeight="1">
      <c r="A6" s="865"/>
      <c r="B6" s="868"/>
      <c r="C6" s="871"/>
      <c r="D6" s="876" t="s">
        <v>55</v>
      </c>
      <c r="E6" s="879" t="s">
        <v>97</v>
      </c>
      <c r="F6" s="880"/>
      <c r="G6" s="881" t="s">
        <v>255</v>
      </c>
      <c r="H6" s="881"/>
      <c r="I6" s="881"/>
      <c r="J6" s="881"/>
      <c r="K6" s="881"/>
      <c r="L6" s="881"/>
      <c r="M6" s="881"/>
      <c r="N6" s="881"/>
      <c r="O6" s="881"/>
      <c r="P6" s="881"/>
      <c r="Q6" s="881"/>
      <c r="R6" s="881"/>
      <c r="S6" s="881"/>
      <c r="T6" s="881"/>
      <c r="U6" s="881"/>
      <c r="V6" s="881" t="s">
        <v>256</v>
      </c>
      <c r="W6" s="881"/>
      <c r="X6" s="881"/>
      <c r="Y6" s="881"/>
      <c r="Z6" s="881"/>
      <c r="AA6" s="881"/>
      <c r="AB6" s="881"/>
      <c r="AC6" s="881"/>
      <c r="AD6" s="883"/>
    </row>
    <row r="7" spans="1:30" ht="21.75" customHeight="1">
      <c r="A7" s="865"/>
      <c r="B7" s="868"/>
      <c r="C7" s="871"/>
      <c r="D7" s="877"/>
      <c r="E7" s="884" t="s">
        <v>69</v>
      </c>
      <c r="F7" s="884" t="s">
        <v>70</v>
      </c>
      <c r="G7" s="886" t="s">
        <v>257</v>
      </c>
      <c r="H7" s="886"/>
      <c r="I7" s="886"/>
      <c r="J7" s="886"/>
      <c r="K7" s="886" t="s">
        <v>258</v>
      </c>
      <c r="L7" s="886"/>
      <c r="M7" s="886"/>
      <c r="N7" s="886"/>
      <c r="O7" s="886" t="s">
        <v>259</v>
      </c>
      <c r="P7" s="886"/>
      <c r="Q7" s="886"/>
      <c r="R7" s="886"/>
      <c r="S7" s="886" t="s">
        <v>260</v>
      </c>
      <c r="T7" s="886"/>
      <c r="U7" s="886"/>
      <c r="V7" s="887" t="s">
        <v>261</v>
      </c>
      <c r="W7" s="887" t="s">
        <v>262</v>
      </c>
      <c r="X7" s="887" t="s">
        <v>263</v>
      </c>
      <c r="Y7" s="887" t="s">
        <v>264</v>
      </c>
      <c r="Z7" s="887" t="s">
        <v>265</v>
      </c>
      <c r="AA7" s="887" t="s">
        <v>266</v>
      </c>
      <c r="AB7" s="887" t="s">
        <v>267</v>
      </c>
      <c r="AC7" s="887" t="s">
        <v>268</v>
      </c>
      <c r="AD7" s="883"/>
    </row>
    <row r="8" spans="1:30" ht="68.25" customHeight="1">
      <c r="A8" s="866"/>
      <c r="B8" s="869"/>
      <c r="C8" s="872"/>
      <c r="D8" s="878"/>
      <c r="E8" s="885"/>
      <c r="F8" s="885"/>
      <c r="G8" s="180" t="s">
        <v>269</v>
      </c>
      <c r="H8" s="180" t="s">
        <v>270</v>
      </c>
      <c r="I8" s="180" t="s">
        <v>271</v>
      </c>
      <c r="J8" s="180" t="s">
        <v>272</v>
      </c>
      <c r="K8" s="180" t="s">
        <v>269</v>
      </c>
      <c r="L8" s="180" t="s">
        <v>270</v>
      </c>
      <c r="M8" s="180" t="s">
        <v>271</v>
      </c>
      <c r="N8" s="180" t="s">
        <v>273</v>
      </c>
      <c r="O8" s="180" t="s">
        <v>274</v>
      </c>
      <c r="P8" s="180" t="s">
        <v>275</v>
      </c>
      <c r="Q8" s="180" t="s">
        <v>276</v>
      </c>
      <c r="R8" s="180" t="s">
        <v>277</v>
      </c>
      <c r="S8" s="180" t="s">
        <v>278</v>
      </c>
      <c r="T8" s="180" t="s">
        <v>279</v>
      </c>
      <c r="U8" s="180" t="s">
        <v>277</v>
      </c>
      <c r="V8" s="888"/>
      <c r="W8" s="888"/>
      <c r="X8" s="888"/>
      <c r="Y8" s="888"/>
      <c r="Z8" s="888"/>
      <c r="AA8" s="888"/>
      <c r="AB8" s="888"/>
      <c r="AC8" s="888"/>
      <c r="AD8" s="883"/>
    </row>
    <row r="9" spans="1:30" ht="13.5" customHeight="1">
      <c r="A9" s="160" t="s">
        <v>56</v>
      </c>
      <c r="B9" s="159" t="s">
        <v>61</v>
      </c>
      <c r="C9" s="160">
        <v>1</v>
      </c>
      <c r="D9" s="77">
        <v>2</v>
      </c>
      <c r="E9" s="160">
        <v>3</v>
      </c>
      <c r="F9" s="77">
        <v>4</v>
      </c>
      <c r="G9" s="160">
        <v>5</v>
      </c>
      <c r="H9" s="77">
        <v>6</v>
      </c>
      <c r="I9" s="160">
        <v>7</v>
      </c>
      <c r="J9" s="77">
        <v>8</v>
      </c>
      <c r="K9" s="160">
        <v>9</v>
      </c>
      <c r="L9" s="77">
        <v>10</v>
      </c>
      <c r="M9" s="160">
        <v>11</v>
      </c>
      <c r="N9" s="77">
        <v>12</v>
      </c>
      <c r="O9" s="160">
        <v>13</v>
      </c>
      <c r="P9" s="77">
        <v>14</v>
      </c>
      <c r="Q9" s="160">
        <v>15</v>
      </c>
      <c r="R9" s="77">
        <v>16</v>
      </c>
      <c r="S9" s="160">
        <v>17</v>
      </c>
      <c r="T9" s="77">
        <v>18</v>
      </c>
      <c r="U9" s="160">
        <v>19</v>
      </c>
      <c r="V9" s="77">
        <v>20</v>
      </c>
      <c r="W9" s="160">
        <v>21</v>
      </c>
      <c r="X9" s="77">
        <v>22</v>
      </c>
      <c r="Y9" s="160">
        <v>23</v>
      </c>
      <c r="Z9" s="77">
        <v>24</v>
      </c>
      <c r="AA9" s="160">
        <v>25</v>
      </c>
      <c r="AB9" s="77">
        <v>26</v>
      </c>
      <c r="AC9" s="160">
        <v>27</v>
      </c>
    </row>
    <row r="10" spans="1:30" ht="15" customHeight="1">
      <c r="A10" s="120" t="s">
        <v>69</v>
      </c>
      <c r="B10" s="158">
        <v>300</v>
      </c>
      <c r="C10" s="86">
        <f>SUM(V10:AC10)</f>
        <v>0</v>
      </c>
      <c r="D10" s="86">
        <f>SUM(D20:D25)</f>
        <v>0</v>
      </c>
      <c r="E10" s="86">
        <f t="shared" ref="E10:AC10" si="0">SUM(E20:E25)</f>
        <v>0</v>
      </c>
      <c r="F10" s="86">
        <f t="shared" si="0"/>
        <v>0</v>
      </c>
      <c r="G10" s="86">
        <f t="shared" si="0"/>
        <v>0</v>
      </c>
      <c r="H10" s="86">
        <f t="shared" si="0"/>
        <v>0</v>
      </c>
      <c r="I10" s="86">
        <f t="shared" si="0"/>
        <v>0</v>
      </c>
      <c r="J10" s="86">
        <f t="shared" si="0"/>
        <v>0</v>
      </c>
      <c r="K10" s="86">
        <f t="shared" si="0"/>
        <v>0</v>
      </c>
      <c r="L10" s="86">
        <f t="shared" si="0"/>
        <v>0</v>
      </c>
      <c r="M10" s="86">
        <f t="shared" si="0"/>
        <v>0</v>
      </c>
      <c r="N10" s="86">
        <f t="shared" si="0"/>
        <v>0</v>
      </c>
      <c r="O10" s="86">
        <f t="shared" si="0"/>
        <v>0</v>
      </c>
      <c r="P10" s="86">
        <f t="shared" si="0"/>
        <v>0</v>
      </c>
      <c r="Q10" s="86">
        <f t="shared" si="0"/>
        <v>0</v>
      </c>
      <c r="R10" s="86">
        <f t="shared" si="0"/>
        <v>0</v>
      </c>
      <c r="S10" s="86">
        <f t="shared" si="0"/>
        <v>0</v>
      </c>
      <c r="T10" s="86">
        <f t="shared" si="0"/>
        <v>0</v>
      </c>
      <c r="U10" s="86">
        <f t="shared" si="0"/>
        <v>0</v>
      </c>
      <c r="V10" s="86">
        <f t="shared" si="0"/>
        <v>0</v>
      </c>
      <c r="W10" s="86">
        <f t="shared" si="0"/>
        <v>0</v>
      </c>
      <c r="X10" s="86">
        <f t="shared" si="0"/>
        <v>0</v>
      </c>
      <c r="Y10" s="86">
        <f t="shared" si="0"/>
        <v>0</v>
      </c>
      <c r="Z10" s="86">
        <f t="shared" si="0"/>
        <v>0</v>
      </c>
      <c r="AA10" s="86">
        <f t="shared" si="0"/>
        <v>0</v>
      </c>
      <c r="AB10" s="86">
        <f t="shared" si="0"/>
        <v>0</v>
      </c>
      <c r="AC10" s="86">
        <f t="shared" si="0"/>
        <v>0</v>
      </c>
    </row>
    <row r="11" spans="1:30" ht="15" customHeight="1">
      <c r="A11" s="181" t="s">
        <v>280</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row>
    <row r="12" spans="1:30" ht="15" customHeight="1">
      <c r="A12" s="183" t="s">
        <v>281</v>
      </c>
      <c r="B12" s="184">
        <v>310</v>
      </c>
      <c r="C12" s="185">
        <f>SUM(V12:AC12)</f>
        <v>0</v>
      </c>
      <c r="D12" s="96"/>
      <c r="E12" s="97"/>
      <c r="F12" s="97"/>
      <c r="G12" s="97"/>
      <c r="H12" s="97"/>
      <c r="I12" s="97"/>
      <c r="J12" s="97"/>
      <c r="K12" s="97"/>
      <c r="L12" s="97"/>
      <c r="M12" s="97"/>
      <c r="N12" s="97"/>
      <c r="O12" s="97"/>
      <c r="P12" s="97"/>
      <c r="Q12" s="97"/>
      <c r="R12" s="97"/>
      <c r="S12" s="97"/>
      <c r="T12" s="97"/>
      <c r="U12" s="97"/>
      <c r="V12" s="97"/>
      <c r="W12" s="97"/>
      <c r="X12" s="97"/>
      <c r="Y12" s="97"/>
      <c r="Z12" s="97"/>
      <c r="AA12" s="97"/>
      <c r="AB12" s="97"/>
      <c r="AC12" s="97"/>
    </row>
    <row r="13" spans="1:30" ht="15" customHeight="1">
      <c r="A13" s="186" t="s">
        <v>52</v>
      </c>
      <c r="B13" s="184"/>
      <c r="C13" s="96"/>
      <c r="D13" s="96"/>
      <c r="E13" s="97"/>
      <c r="F13" s="97"/>
      <c r="G13" s="97"/>
      <c r="H13" s="97"/>
      <c r="I13" s="97"/>
      <c r="J13" s="97"/>
      <c r="K13" s="97"/>
      <c r="L13" s="97"/>
      <c r="M13" s="97"/>
      <c r="N13" s="97"/>
      <c r="O13" s="97"/>
      <c r="P13" s="97"/>
      <c r="Q13" s="97"/>
      <c r="R13" s="97"/>
      <c r="S13" s="97"/>
      <c r="T13" s="97"/>
      <c r="U13" s="97"/>
      <c r="V13" s="97"/>
      <c r="W13" s="97"/>
      <c r="X13" s="97"/>
      <c r="Y13" s="97"/>
      <c r="Z13" s="97"/>
      <c r="AA13" s="97"/>
      <c r="AB13" s="97"/>
      <c r="AC13" s="97"/>
    </row>
    <row r="14" spans="1:30">
      <c r="A14" s="187" t="s">
        <v>282</v>
      </c>
      <c r="B14" s="188">
        <v>311</v>
      </c>
      <c r="C14" s="189">
        <f t="shared" ref="C14:C25" si="1">SUM(V14:AC14)</f>
        <v>0</v>
      </c>
      <c r="D14" s="96"/>
      <c r="E14" s="97"/>
      <c r="F14" s="97"/>
      <c r="G14" s="97"/>
      <c r="H14" s="97"/>
      <c r="I14" s="97"/>
      <c r="J14" s="97"/>
      <c r="K14" s="97"/>
      <c r="L14" s="97"/>
      <c r="M14" s="97"/>
      <c r="N14" s="97"/>
      <c r="O14" s="97"/>
      <c r="P14" s="97"/>
      <c r="Q14" s="97"/>
      <c r="R14" s="97"/>
      <c r="S14" s="97"/>
      <c r="T14" s="97"/>
      <c r="U14" s="97"/>
      <c r="V14" s="97"/>
      <c r="W14" s="97"/>
      <c r="X14" s="97"/>
      <c r="Y14" s="97"/>
      <c r="Z14" s="97"/>
      <c r="AA14" s="97"/>
      <c r="AB14" s="97"/>
      <c r="AC14" s="97"/>
    </row>
    <row r="15" spans="1:30" ht="25.5">
      <c r="A15" s="123" t="s">
        <v>283</v>
      </c>
      <c r="B15" s="188">
        <v>312</v>
      </c>
      <c r="C15" s="189">
        <f t="shared" si="1"/>
        <v>0</v>
      </c>
      <c r="D15" s="96"/>
      <c r="E15" s="97"/>
      <c r="F15" s="97"/>
      <c r="G15" s="97"/>
      <c r="H15" s="97"/>
      <c r="I15" s="97"/>
      <c r="J15" s="97"/>
      <c r="K15" s="97"/>
      <c r="L15" s="97"/>
      <c r="M15" s="97"/>
      <c r="N15" s="97"/>
      <c r="O15" s="97"/>
      <c r="P15" s="97"/>
      <c r="Q15" s="97"/>
      <c r="R15" s="97"/>
      <c r="S15" s="97"/>
      <c r="T15" s="97"/>
      <c r="U15" s="97"/>
      <c r="V15" s="97"/>
      <c r="W15" s="97"/>
      <c r="X15" s="97"/>
      <c r="Y15" s="97"/>
      <c r="Z15" s="97"/>
      <c r="AA15" s="97"/>
      <c r="AB15" s="97"/>
      <c r="AC15" s="97"/>
    </row>
    <row r="16" spans="1:30">
      <c r="A16" s="187" t="s">
        <v>284</v>
      </c>
      <c r="B16" s="188">
        <v>313</v>
      </c>
      <c r="C16" s="189">
        <f t="shared" si="1"/>
        <v>0</v>
      </c>
      <c r="D16" s="96"/>
      <c r="E16" s="97"/>
      <c r="F16" s="97"/>
      <c r="G16" s="97"/>
      <c r="H16" s="97"/>
      <c r="I16" s="97"/>
      <c r="J16" s="97"/>
      <c r="K16" s="97"/>
      <c r="L16" s="97"/>
      <c r="M16" s="97"/>
      <c r="N16" s="97"/>
      <c r="O16" s="97"/>
      <c r="P16" s="97"/>
      <c r="Q16" s="97"/>
      <c r="R16" s="97"/>
      <c r="S16" s="97"/>
      <c r="T16" s="97"/>
      <c r="U16" s="97"/>
      <c r="V16" s="97"/>
      <c r="W16" s="97"/>
      <c r="X16" s="97"/>
      <c r="Y16" s="97"/>
      <c r="Z16" s="97"/>
      <c r="AA16" s="97"/>
      <c r="AB16" s="97"/>
      <c r="AC16" s="97"/>
    </row>
    <row r="17" spans="1:29" ht="15" customHeight="1">
      <c r="A17" s="190" t="s">
        <v>285</v>
      </c>
      <c r="B17" s="191">
        <v>320</v>
      </c>
      <c r="C17" s="185">
        <f t="shared" si="1"/>
        <v>0</v>
      </c>
      <c r="D17" s="96"/>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row>
    <row r="18" spans="1:29" ht="15" customHeight="1">
      <c r="A18" s="156" t="s">
        <v>286</v>
      </c>
      <c r="B18" s="192">
        <v>330</v>
      </c>
      <c r="C18" s="193">
        <f t="shared" si="1"/>
        <v>0</v>
      </c>
      <c r="D18" s="172"/>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19" spans="1:29" ht="15" customHeight="1">
      <c r="A19" s="181" t="s">
        <v>287</v>
      </c>
      <c r="B19" s="195"/>
      <c r="C19" s="195"/>
      <c r="D19" s="195"/>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row>
    <row r="20" spans="1:29">
      <c r="A20" s="196" t="s">
        <v>288</v>
      </c>
      <c r="B20" s="197">
        <v>340</v>
      </c>
      <c r="C20" s="189">
        <f t="shared" si="1"/>
        <v>0</v>
      </c>
      <c r="D20" s="96"/>
      <c r="E20" s="97"/>
      <c r="F20" s="97"/>
      <c r="G20" s="97"/>
      <c r="H20" s="97"/>
      <c r="I20" s="97"/>
      <c r="J20" s="97"/>
      <c r="K20" s="97"/>
      <c r="L20" s="97"/>
      <c r="M20" s="97"/>
      <c r="N20" s="97"/>
      <c r="O20" s="97"/>
      <c r="P20" s="97"/>
      <c r="Q20" s="97"/>
      <c r="R20" s="97"/>
      <c r="S20" s="97"/>
      <c r="T20" s="97"/>
      <c r="U20" s="97"/>
      <c r="V20" s="97"/>
      <c r="W20" s="97"/>
      <c r="X20" s="97"/>
      <c r="Y20" s="97"/>
      <c r="Z20" s="97"/>
      <c r="AA20" s="97"/>
      <c r="AB20" s="97"/>
      <c r="AC20" s="97"/>
    </row>
    <row r="21" spans="1:29">
      <c r="A21" s="196" t="s">
        <v>289</v>
      </c>
      <c r="B21" s="197">
        <v>350</v>
      </c>
      <c r="C21" s="189">
        <f t="shared" si="1"/>
        <v>0</v>
      </c>
      <c r="D21" s="96"/>
      <c r="E21" s="97"/>
      <c r="F21" s="97"/>
      <c r="G21" s="97"/>
      <c r="H21" s="97"/>
      <c r="I21" s="97"/>
      <c r="J21" s="97"/>
      <c r="K21" s="97"/>
      <c r="L21" s="97"/>
      <c r="M21" s="97"/>
      <c r="N21" s="97"/>
      <c r="O21" s="97"/>
      <c r="P21" s="97"/>
      <c r="Q21" s="97"/>
      <c r="R21" s="97"/>
      <c r="S21" s="97"/>
      <c r="T21" s="97"/>
      <c r="U21" s="97"/>
      <c r="V21" s="97"/>
      <c r="W21" s="97"/>
      <c r="X21" s="97"/>
      <c r="Y21" s="97"/>
      <c r="Z21" s="97"/>
      <c r="AA21" s="97"/>
      <c r="AB21" s="97"/>
      <c r="AC21" s="97"/>
    </row>
    <row r="22" spans="1:29">
      <c r="A22" s="196" t="s">
        <v>290</v>
      </c>
      <c r="B22" s="197">
        <v>360</v>
      </c>
      <c r="C22" s="189">
        <f t="shared" si="1"/>
        <v>0</v>
      </c>
      <c r="D22" s="96"/>
      <c r="E22" s="97"/>
      <c r="F22" s="97"/>
      <c r="G22" s="97"/>
      <c r="H22" s="97"/>
      <c r="I22" s="97"/>
      <c r="J22" s="97"/>
      <c r="K22" s="97"/>
      <c r="L22" s="97"/>
      <c r="M22" s="97"/>
      <c r="N22" s="97"/>
      <c r="O22" s="97"/>
      <c r="P22" s="97"/>
      <c r="Q22" s="97"/>
      <c r="R22" s="97"/>
      <c r="S22" s="97"/>
      <c r="T22" s="97"/>
      <c r="U22" s="97"/>
      <c r="V22" s="97"/>
      <c r="W22" s="97"/>
      <c r="X22" s="97"/>
      <c r="Y22" s="97"/>
      <c r="Z22" s="97"/>
      <c r="AA22" s="97"/>
      <c r="AB22" s="97"/>
      <c r="AC22" s="97"/>
    </row>
    <row r="23" spans="1:29">
      <c r="A23" s="196" t="s">
        <v>291</v>
      </c>
      <c r="B23" s="197">
        <v>370</v>
      </c>
      <c r="C23" s="189">
        <f t="shared" si="1"/>
        <v>0</v>
      </c>
      <c r="D23" s="96"/>
      <c r="E23" s="97"/>
      <c r="F23" s="97"/>
      <c r="G23" s="97"/>
      <c r="H23" s="97"/>
      <c r="I23" s="97"/>
      <c r="J23" s="97"/>
      <c r="K23" s="97"/>
      <c r="L23" s="97"/>
      <c r="M23" s="97"/>
      <c r="N23" s="97"/>
      <c r="O23" s="97"/>
      <c r="P23" s="97"/>
      <c r="Q23" s="97"/>
      <c r="R23" s="97"/>
      <c r="S23" s="97"/>
      <c r="T23" s="97"/>
      <c r="U23" s="97"/>
      <c r="V23" s="97"/>
      <c r="W23" s="97"/>
      <c r="X23" s="97"/>
      <c r="Y23" s="97"/>
      <c r="Z23" s="97"/>
      <c r="AA23" s="97"/>
      <c r="AB23" s="97"/>
      <c r="AC23" s="97"/>
    </row>
    <row r="24" spans="1:29">
      <c r="A24" s="196" t="s">
        <v>292</v>
      </c>
      <c r="B24" s="197">
        <v>380</v>
      </c>
      <c r="C24" s="189">
        <f t="shared" si="1"/>
        <v>0</v>
      </c>
      <c r="D24" s="96"/>
      <c r="E24" s="97"/>
      <c r="F24" s="97"/>
      <c r="G24" s="97"/>
      <c r="H24" s="97"/>
      <c r="I24" s="97"/>
      <c r="J24" s="97"/>
      <c r="K24" s="97"/>
      <c r="L24" s="97"/>
      <c r="M24" s="97"/>
      <c r="N24" s="97"/>
      <c r="O24" s="97"/>
      <c r="P24" s="97"/>
      <c r="Q24" s="97"/>
      <c r="R24" s="97"/>
      <c r="S24" s="97"/>
      <c r="T24" s="97"/>
      <c r="U24" s="97"/>
      <c r="V24" s="97"/>
      <c r="W24" s="97"/>
      <c r="X24" s="97"/>
      <c r="Y24" s="97"/>
      <c r="Z24" s="97"/>
      <c r="AA24" s="97"/>
      <c r="AB24" s="97"/>
      <c r="AC24" s="97"/>
    </row>
    <row r="25" spans="1:29">
      <c r="A25" s="124" t="s">
        <v>293</v>
      </c>
      <c r="B25" s="198">
        <v>390</v>
      </c>
      <c r="C25" s="199">
        <f t="shared" si="1"/>
        <v>0</v>
      </c>
      <c r="D25" s="200"/>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row>
    <row r="26" spans="1:29">
      <c r="A26" s="322"/>
      <c r="B26" s="323"/>
      <c r="C26" s="331"/>
      <c r="D26" s="326"/>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row>
    <row r="27" spans="1:29" ht="15.75">
      <c r="A27" s="322"/>
      <c r="B27" s="323"/>
      <c r="C27" s="331"/>
      <c r="D27" s="326"/>
      <c r="E27" s="324"/>
      <c r="F27" s="324"/>
      <c r="G27" s="324"/>
      <c r="H27" s="324"/>
      <c r="I27" s="324"/>
      <c r="J27" s="324"/>
      <c r="K27" s="324"/>
      <c r="L27" s="324"/>
      <c r="M27" s="324"/>
      <c r="N27" s="324"/>
      <c r="O27" s="324"/>
      <c r="P27" s="324"/>
      <c r="Q27" s="324"/>
      <c r="R27" s="882" t="s">
        <v>455</v>
      </c>
      <c r="S27" s="882"/>
      <c r="T27" s="882"/>
      <c r="U27" s="882"/>
      <c r="V27" s="882"/>
      <c r="W27" s="882"/>
      <c r="X27" s="882"/>
      <c r="Y27" s="882"/>
      <c r="Z27" s="882"/>
      <c r="AA27" s="882"/>
      <c r="AB27" s="882"/>
      <c r="AC27" s="324"/>
    </row>
    <row r="28" spans="1:29" ht="15.75">
      <c r="A28" s="322"/>
      <c r="B28" s="323"/>
      <c r="C28" s="331"/>
      <c r="D28" s="326"/>
      <c r="E28" s="324"/>
      <c r="F28" s="324"/>
      <c r="G28" s="324"/>
      <c r="H28" s="324"/>
      <c r="I28" s="324"/>
      <c r="J28" s="324"/>
      <c r="K28" s="324"/>
      <c r="L28" s="324"/>
      <c r="M28" s="324"/>
      <c r="N28" s="324"/>
      <c r="O28" s="324"/>
      <c r="P28" s="324"/>
      <c r="Q28" s="324"/>
      <c r="R28" s="861" t="s">
        <v>431</v>
      </c>
      <c r="S28" s="861"/>
      <c r="T28" s="861"/>
      <c r="U28" s="861"/>
      <c r="V28" s="861"/>
      <c r="W28" s="861"/>
      <c r="X28" s="861"/>
      <c r="Y28" s="861"/>
      <c r="Z28" s="861"/>
      <c r="AA28" s="861"/>
      <c r="AB28" s="861"/>
      <c r="AC28" s="324"/>
    </row>
    <row r="29" spans="1:29" s="202" customFormat="1" ht="15" customHeight="1">
      <c r="A29" s="109" t="s">
        <v>86</v>
      </c>
      <c r="B29" s="201"/>
      <c r="C29" s="332"/>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9" s="113" customFormat="1" ht="11.25">
      <c r="A30" s="112" t="s">
        <v>294</v>
      </c>
      <c r="B30" s="114"/>
      <c r="C30" s="112"/>
      <c r="D30" s="112"/>
      <c r="E30" s="112"/>
      <c r="F30" s="112"/>
      <c r="G30" s="112" t="s">
        <v>295</v>
      </c>
      <c r="H30" s="112"/>
      <c r="I30" s="112"/>
      <c r="J30" s="112"/>
      <c r="K30" s="112"/>
      <c r="L30" s="112"/>
      <c r="M30" s="112"/>
      <c r="N30" s="112"/>
      <c r="O30" s="112"/>
      <c r="P30" s="112"/>
      <c r="Q30" s="112"/>
      <c r="R30" s="112"/>
      <c r="S30" s="112"/>
      <c r="T30" s="112"/>
      <c r="U30" s="112"/>
      <c r="W30" s="112"/>
      <c r="X30" s="112"/>
      <c r="Y30" s="112"/>
      <c r="Z30" s="112"/>
    </row>
    <row r="31" spans="1:29" s="113" customFormat="1" ht="11.25">
      <c r="A31" s="203" t="s">
        <v>296</v>
      </c>
      <c r="B31" s="114"/>
      <c r="C31" s="112"/>
      <c r="D31" s="112"/>
      <c r="E31" s="112"/>
      <c r="F31" s="112"/>
      <c r="G31" s="112"/>
      <c r="H31" s="112"/>
      <c r="I31" s="112"/>
      <c r="J31" s="112"/>
      <c r="K31" s="112"/>
      <c r="L31" s="112"/>
      <c r="M31" s="112"/>
      <c r="N31" s="112"/>
      <c r="O31" s="112"/>
      <c r="P31" s="112"/>
      <c r="Q31" s="112"/>
      <c r="R31" s="112"/>
      <c r="S31" s="112"/>
      <c r="T31" s="112"/>
      <c r="U31" s="112"/>
      <c r="W31" s="112"/>
      <c r="X31" s="112"/>
      <c r="Y31" s="112"/>
      <c r="Z31" s="112"/>
    </row>
    <row r="32" spans="1:29" s="113" customFormat="1" ht="11.25">
      <c r="A32" s="203" t="s">
        <v>297</v>
      </c>
      <c r="B32" s="114"/>
      <c r="C32" s="112"/>
      <c r="D32" s="112"/>
      <c r="E32" s="112"/>
      <c r="F32" s="112"/>
      <c r="G32" s="112"/>
      <c r="H32" s="112"/>
      <c r="I32" s="112"/>
      <c r="J32" s="112"/>
      <c r="K32" s="112"/>
      <c r="L32" s="112"/>
      <c r="M32" s="112"/>
      <c r="N32" s="112"/>
      <c r="O32" s="112"/>
      <c r="P32" s="112"/>
      <c r="Q32" s="112"/>
      <c r="R32" s="112"/>
      <c r="S32" s="112"/>
      <c r="T32" s="112"/>
      <c r="U32" s="112"/>
      <c r="W32" s="112"/>
      <c r="X32" s="112"/>
      <c r="Y32" s="112"/>
      <c r="Z32" s="112"/>
    </row>
    <row r="33" spans="1:26" s="113" customFormat="1" ht="11.25">
      <c r="A33" s="203" t="s">
        <v>298</v>
      </c>
      <c r="B33" s="114"/>
      <c r="C33" s="112"/>
      <c r="D33" s="112"/>
      <c r="E33" s="112"/>
      <c r="F33" s="112"/>
      <c r="G33" s="112"/>
      <c r="H33" s="112"/>
      <c r="I33" s="112"/>
      <c r="J33" s="112"/>
      <c r="K33" s="112"/>
      <c r="L33" s="112"/>
      <c r="M33" s="112"/>
      <c r="N33" s="112"/>
      <c r="O33" s="112"/>
      <c r="P33" s="112"/>
      <c r="Q33" s="112"/>
      <c r="R33" s="112"/>
      <c r="S33" s="112"/>
      <c r="T33" s="112"/>
      <c r="U33" s="112"/>
      <c r="W33" s="112"/>
      <c r="X33" s="112"/>
      <c r="Y33" s="112"/>
      <c r="Z33" s="112"/>
    </row>
    <row r="34" spans="1:26" s="113" customFormat="1" ht="11.25">
      <c r="A34" s="203" t="s">
        <v>299</v>
      </c>
      <c r="B34" s="114"/>
      <c r="C34" s="112"/>
      <c r="D34" s="112"/>
      <c r="E34" s="112"/>
      <c r="F34" s="112"/>
      <c r="G34" s="112"/>
      <c r="H34" s="112"/>
      <c r="I34" s="112"/>
      <c r="J34" s="112"/>
      <c r="K34" s="112"/>
      <c r="L34" s="112"/>
      <c r="M34" s="112"/>
      <c r="N34" s="112"/>
      <c r="O34" s="112"/>
      <c r="P34" s="112"/>
      <c r="Q34" s="112"/>
      <c r="R34" s="112"/>
      <c r="S34" s="112"/>
      <c r="T34" s="112"/>
      <c r="U34" s="112"/>
      <c r="W34" s="112"/>
      <c r="X34" s="112"/>
      <c r="Y34" s="112"/>
      <c r="Z34" s="112"/>
    </row>
    <row r="35" spans="1:26" s="113" customFormat="1" ht="11.25">
      <c r="A35" s="203" t="s">
        <v>300</v>
      </c>
      <c r="B35" s="114"/>
      <c r="C35" s="112"/>
      <c r="D35" s="112"/>
      <c r="E35" s="112"/>
      <c r="F35" s="112"/>
      <c r="G35" s="112"/>
      <c r="H35" s="112"/>
      <c r="I35" s="112"/>
      <c r="J35" s="112"/>
      <c r="K35" s="112"/>
      <c r="L35" s="112"/>
      <c r="M35" s="112"/>
      <c r="N35" s="112"/>
      <c r="O35" s="112"/>
      <c r="P35" s="112"/>
      <c r="Q35" s="112"/>
      <c r="R35" s="112"/>
      <c r="S35" s="112"/>
      <c r="T35" s="112"/>
      <c r="U35" s="112"/>
      <c r="W35" s="112"/>
      <c r="X35" s="112"/>
      <c r="Y35" s="112"/>
      <c r="Z35" s="112"/>
    </row>
    <row r="36" spans="1:26" s="113" customFormat="1" ht="11.25">
      <c r="A36" s="203" t="s">
        <v>301</v>
      </c>
      <c r="B36" s="114"/>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row>
    <row r="37" spans="1:26" s="113" customFormat="1" ht="11.25">
      <c r="A37" s="203" t="s">
        <v>302</v>
      </c>
      <c r="B37" s="114"/>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row>
    <row r="38" spans="1:26" s="113" customFormat="1" ht="11.25" hidden="1">
      <c r="A38" s="110"/>
      <c r="B38" s="114"/>
      <c r="C38" s="112"/>
      <c r="D38" s="112"/>
      <c r="E38" s="112"/>
      <c r="F38" s="112"/>
      <c r="G38" s="112"/>
      <c r="H38" s="112"/>
      <c r="I38" s="112"/>
      <c r="J38" s="112"/>
      <c r="K38" s="112"/>
      <c r="L38" s="112"/>
      <c r="M38" s="112"/>
      <c r="N38" s="112"/>
      <c r="O38" s="112"/>
      <c r="P38" s="112"/>
      <c r="Q38" s="112"/>
      <c r="R38" s="112"/>
      <c r="S38" s="204" t="s">
        <v>42</v>
      </c>
      <c r="T38" s="112"/>
      <c r="U38" s="112"/>
      <c r="V38" s="112"/>
      <c r="W38" s="112"/>
      <c r="X38" s="112"/>
      <c r="Z38" s="112"/>
    </row>
    <row r="39" spans="1:26" s="113" customFormat="1" ht="11.25" hidden="1">
      <c r="A39" s="205"/>
      <c r="C39" s="112"/>
      <c r="D39" s="112"/>
      <c r="E39" s="112"/>
      <c r="F39" s="112"/>
      <c r="G39" s="112"/>
      <c r="H39" s="112"/>
      <c r="I39" s="112"/>
      <c r="J39" s="112"/>
      <c r="K39" s="112"/>
      <c r="L39" s="112"/>
      <c r="M39" s="112"/>
      <c r="N39" s="112"/>
      <c r="O39" s="112"/>
      <c r="P39" s="112"/>
      <c r="Q39" s="112"/>
      <c r="R39" s="112"/>
      <c r="S39" s="206" t="s">
        <v>44</v>
      </c>
      <c r="T39" s="112"/>
      <c r="U39" s="112"/>
      <c r="V39" s="112"/>
      <c r="W39" s="112"/>
      <c r="X39" s="112"/>
      <c r="Z39" s="112"/>
    </row>
    <row r="40" spans="1:26" s="113" customFormat="1" ht="11.25" hidden="1">
      <c r="B40" s="207" t="s">
        <v>43</v>
      </c>
      <c r="C40" s="112"/>
      <c r="D40" s="112"/>
      <c r="E40" s="112"/>
      <c r="F40" s="112"/>
      <c r="G40" s="112"/>
      <c r="H40" s="112"/>
      <c r="I40" s="112"/>
      <c r="J40" s="112"/>
      <c r="K40" s="112"/>
      <c r="L40" s="112"/>
      <c r="M40" s="112"/>
      <c r="N40" s="112"/>
      <c r="O40" s="112"/>
      <c r="P40" s="112"/>
      <c r="Q40" s="112"/>
      <c r="R40" s="112"/>
      <c r="S40" s="207" t="s">
        <v>46</v>
      </c>
      <c r="T40" s="112"/>
      <c r="U40" s="112"/>
      <c r="V40" s="112"/>
      <c r="W40" s="112"/>
      <c r="X40" s="112"/>
      <c r="Z40" s="112"/>
    </row>
    <row r="41" spans="1:26" s="113" customFormat="1" ht="11.25" hidden="1">
      <c r="B41" s="207" t="s">
        <v>45</v>
      </c>
      <c r="C41" s="112"/>
      <c r="D41" s="112"/>
      <c r="E41" s="112"/>
      <c r="F41" s="112"/>
      <c r="G41" s="112"/>
      <c r="H41" s="112"/>
      <c r="I41" s="112"/>
      <c r="J41" s="112"/>
      <c r="K41" s="112"/>
      <c r="L41" s="112"/>
      <c r="M41" s="112"/>
      <c r="N41" s="112"/>
      <c r="O41" s="112"/>
      <c r="P41" s="112"/>
      <c r="Q41" s="112"/>
      <c r="R41" s="112"/>
      <c r="S41" s="208"/>
      <c r="T41" s="112"/>
      <c r="U41" s="112"/>
      <c r="V41" s="112"/>
      <c r="W41" s="112"/>
      <c r="X41" s="112"/>
      <c r="Z41" s="112"/>
    </row>
    <row r="42" spans="1:26" s="113" customFormat="1" ht="11.25" hidden="1">
      <c r="B42" s="207"/>
      <c r="C42" s="112"/>
      <c r="D42" s="112"/>
      <c r="E42" s="112"/>
      <c r="F42" s="112"/>
      <c r="G42" s="112"/>
      <c r="H42" s="112"/>
      <c r="I42" s="112"/>
      <c r="J42" s="112"/>
      <c r="K42" s="112"/>
      <c r="L42" s="112"/>
      <c r="M42" s="112"/>
      <c r="N42" s="112"/>
      <c r="O42" s="112"/>
      <c r="P42" s="112"/>
      <c r="Q42" s="112"/>
      <c r="R42" s="112"/>
      <c r="S42" s="208"/>
      <c r="T42" s="112"/>
      <c r="U42" s="112"/>
      <c r="V42" s="112"/>
      <c r="W42" s="112"/>
      <c r="X42" s="112"/>
      <c r="Z42" s="112"/>
    </row>
    <row r="43" spans="1:26" s="113" customFormat="1" ht="11.25" hidden="1">
      <c r="B43" s="207"/>
      <c r="C43" s="112"/>
      <c r="D43" s="112"/>
      <c r="E43" s="112"/>
      <c r="F43" s="112"/>
      <c r="G43" s="112"/>
      <c r="H43" s="112"/>
      <c r="I43" s="112"/>
      <c r="J43" s="112"/>
      <c r="K43" s="112"/>
      <c r="L43" s="112"/>
      <c r="M43" s="112"/>
      <c r="N43" s="112"/>
      <c r="O43" s="112"/>
      <c r="P43" s="112"/>
      <c r="Q43" s="112"/>
      <c r="R43" s="112"/>
      <c r="S43" s="208"/>
      <c r="T43" s="112"/>
      <c r="U43" s="112"/>
      <c r="V43" s="112"/>
      <c r="W43" s="112"/>
      <c r="X43" s="112"/>
      <c r="Z43" s="112"/>
    </row>
    <row r="44" spans="1:26" s="113" customFormat="1" ht="11.25" hidden="1">
      <c r="B44" s="207"/>
      <c r="C44" s="112"/>
      <c r="D44" s="112"/>
      <c r="E44" s="112"/>
      <c r="F44" s="112"/>
      <c r="G44" s="112"/>
      <c r="H44" s="112"/>
      <c r="I44" s="112"/>
      <c r="J44" s="112"/>
      <c r="K44" s="112"/>
      <c r="L44" s="112"/>
      <c r="M44" s="112"/>
      <c r="N44" s="112"/>
      <c r="O44" s="112"/>
      <c r="P44" s="112"/>
      <c r="Q44" s="112"/>
      <c r="R44" s="112"/>
      <c r="S44" s="208"/>
      <c r="T44" s="112"/>
      <c r="U44" s="112"/>
      <c r="V44" s="112"/>
      <c r="W44" s="112"/>
      <c r="X44" s="112"/>
      <c r="Z44" s="112"/>
    </row>
    <row r="45" spans="1:26" s="113" customFormat="1" ht="11.25" hidden="1">
      <c r="A45" s="136"/>
      <c r="S45" s="207" t="s">
        <v>47</v>
      </c>
    </row>
    <row r="46" spans="1:26" s="113" customFormat="1" ht="11.25" hidden="1">
      <c r="B46" s="207" t="s">
        <v>93</v>
      </c>
    </row>
    <row r="47" spans="1:26">
      <c r="A47" s="16"/>
      <c r="B47" s="118"/>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c r="C48" s="119"/>
      <c r="D48" s="119"/>
      <c r="E48" s="119"/>
      <c r="F48" s="119"/>
      <c r="G48" s="119"/>
      <c r="H48" s="119"/>
      <c r="I48" s="119"/>
      <c r="J48" s="119"/>
      <c r="K48" s="119"/>
      <c r="L48" s="119"/>
      <c r="M48" s="119"/>
      <c r="N48" s="119"/>
      <c r="O48" s="119"/>
      <c r="P48" s="119"/>
      <c r="Q48" s="119"/>
      <c r="R48" s="119"/>
      <c r="S48" s="119"/>
      <c r="T48" s="119"/>
      <c r="U48" s="119"/>
      <c r="V48" s="119"/>
      <c r="W48" s="119"/>
      <c r="X48" s="119"/>
    </row>
    <row r="49" spans="3:24" ht="12.75" customHeight="1">
      <c r="C49" s="119"/>
      <c r="D49" s="119"/>
      <c r="E49" s="119"/>
      <c r="F49" s="119"/>
      <c r="G49" s="119"/>
      <c r="H49" s="119"/>
      <c r="I49" s="119"/>
      <c r="J49" s="119"/>
      <c r="K49" s="119"/>
      <c r="L49" s="119"/>
      <c r="M49" s="119"/>
      <c r="N49" s="119"/>
      <c r="O49" s="119"/>
      <c r="P49" s="119"/>
      <c r="Q49" s="119"/>
      <c r="R49" s="119"/>
      <c r="S49" s="119"/>
      <c r="T49" s="119"/>
      <c r="U49" s="119"/>
      <c r="V49" s="119"/>
      <c r="W49" s="119"/>
      <c r="X49" s="119"/>
    </row>
    <row r="50" spans="3:24">
      <c r="C50" s="119"/>
      <c r="D50" s="119"/>
      <c r="E50" s="119"/>
      <c r="F50" s="119"/>
      <c r="G50" s="119"/>
      <c r="H50" s="119"/>
      <c r="I50" s="119"/>
      <c r="J50" s="119"/>
      <c r="K50" s="119"/>
      <c r="L50" s="119"/>
      <c r="M50" s="119"/>
      <c r="N50" s="119"/>
      <c r="O50" s="119"/>
      <c r="P50" s="119"/>
      <c r="Q50" s="119"/>
      <c r="R50" s="119"/>
      <c r="S50" s="119"/>
      <c r="T50" s="119"/>
      <c r="U50" s="119"/>
      <c r="V50" s="119"/>
      <c r="W50" s="119"/>
      <c r="X50" s="119"/>
    </row>
    <row r="51" spans="3:24" ht="12.75" customHeight="1">
      <c r="C51" s="119"/>
      <c r="D51" s="119"/>
      <c r="E51" s="119"/>
      <c r="F51" s="119"/>
      <c r="G51" s="119"/>
      <c r="H51" s="119"/>
      <c r="I51" s="119"/>
      <c r="J51" s="119"/>
      <c r="K51" s="119"/>
      <c r="L51" s="119"/>
      <c r="M51" s="119"/>
      <c r="N51" s="119"/>
      <c r="O51" s="119"/>
      <c r="P51" s="119"/>
      <c r="Q51" s="119"/>
      <c r="R51" s="119"/>
      <c r="S51" s="119"/>
      <c r="T51" s="119"/>
      <c r="U51" s="119"/>
      <c r="V51" s="119"/>
      <c r="W51" s="119"/>
      <c r="X51" s="119"/>
    </row>
    <row r="52" spans="3:24">
      <c r="C52" s="119"/>
      <c r="D52" s="119"/>
      <c r="E52" s="119"/>
      <c r="F52" s="119"/>
      <c r="G52" s="119"/>
      <c r="H52" s="119"/>
      <c r="I52" s="119"/>
      <c r="J52" s="119"/>
      <c r="K52" s="119"/>
      <c r="L52" s="119"/>
      <c r="M52" s="119"/>
      <c r="N52" s="119"/>
      <c r="O52" s="119"/>
      <c r="P52" s="119"/>
      <c r="Q52" s="119"/>
      <c r="R52" s="119"/>
      <c r="S52" s="119"/>
      <c r="T52" s="119"/>
      <c r="U52" s="119"/>
      <c r="V52" s="119"/>
      <c r="W52" s="119"/>
      <c r="X52" s="119"/>
    </row>
    <row r="53" spans="3:24">
      <c r="C53" s="119"/>
      <c r="D53" s="119"/>
      <c r="E53" s="119"/>
      <c r="F53" s="119"/>
      <c r="G53" s="119"/>
      <c r="H53" s="119"/>
      <c r="I53" s="119"/>
      <c r="J53" s="119"/>
      <c r="K53" s="119"/>
      <c r="L53" s="119"/>
      <c r="M53" s="119"/>
      <c r="N53" s="119"/>
      <c r="O53" s="119"/>
      <c r="P53" s="119"/>
      <c r="Q53" s="119"/>
      <c r="R53" s="119"/>
      <c r="S53" s="119"/>
      <c r="T53" s="119"/>
      <c r="U53" s="119"/>
      <c r="V53" s="119"/>
      <c r="W53" s="119"/>
      <c r="X53" s="119"/>
    </row>
    <row r="54" spans="3:24">
      <c r="C54" s="119"/>
      <c r="D54" s="119"/>
      <c r="E54" s="119"/>
      <c r="F54" s="119"/>
      <c r="G54" s="119"/>
      <c r="H54" s="119"/>
      <c r="I54" s="119"/>
      <c r="J54" s="119"/>
      <c r="K54" s="119"/>
      <c r="L54" s="119"/>
      <c r="M54" s="119"/>
      <c r="N54" s="119"/>
      <c r="O54" s="119"/>
      <c r="P54" s="119"/>
      <c r="Q54" s="119"/>
      <c r="R54" s="119"/>
      <c r="S54" s="119"/>
      <c r="T54" s="119"/>
      <c r="U54" s="119"/>
      <c r="V54" s="119"/>
      <c r="W54" s="119"/>
      <c r="X54" s="119"/>
    </row>
    <row r="55" spans="3:24">
      <c r="C55" s="119"/>
      <c r="D55" s="119"/>
      <c r="E55" s="119"/>
      <c r="F55" s="119"/>
      <c r="G55" s="119"/>
      <c r="H55" s="119"/>
      <c r="I55" s="119"/>
      <c r="J55" s="119"/>
      <c r="K55" s="119"/>
      <c r="L55" s="119"/>
      <c r="M55" s="119"/>
      <c r="N55" s="119"/>
      <c r="O55" s="119"/>
      <c r="P55" s="119"/>
      <c r="Q55" s="119"/>
      <c r="R55" s="119"/>
      <c r="S55" s="119"/>
      <c r="T55" s="119"/>
      <c r="U55" s="119"/>
      <c r="V55" s="119"/>
      <c r="W55" s="119"/>
      <c r="X55" s="119"/>
    </row>
    <row r="56" spans="3:24">
      <c r="C56" s="119"/>
      <c r="D56" s="119"/>
      <c r="E56" s="119"/>
      <c r="F56" s="119"/>
      <c r="G56" s="119"/>
      <c r="H56" s="119"/>
      <c r="I56" s="119"/>
      <c r="J56" s="119"/>
      <c r="K56" s="119"/>
      <c r="L56" s="119"/>
      <c r="M56" s="119"/>
      <c r="N56" s="119"/>
      <c r="O56" s="119"/>
      <c r="P56" s="119"/>
      <c r="Q56" s="119"/>
      <c r="R56" s="119"/>
      <c r="S56" s="119"/>
      <c r="T56" s="119"/>
      <c r="U56" s="119"/>
      <c r="V56" s="119"/>
      <c r="W56" s="119"/>
      <c r="X56" s="119"/>
    </row>
    <row r="57" spans="3:24">
      <c r="C57" s="119"/>
      <c r="D57" s="119"/>
      <c r="E57" s="119"/>
      <c r="F57" s="119"/>
      <c r="G57" s="119"/>
      <c r="H57" s="119"/>
      <c r="I57" s="119"/>
      <c r="J57" s="119"/>
      <c r="K57" s="119"/>
      <c r="L57" s="119"/>
      <c r="M57" s="119"/>
      <c r="N57" s="119"/>
      <c r="O57" s="119"/>
      <c r="P57" s="119"/>
      <c r="Q57" s="119"/>
      <c r="R57" s="119"/>
      <c r="S57" s="119"/>
      <c r="T57" s="119"/>
      <c r="U57" s="119"/>
      <c r="V57" s="119"/>
      <c r="W57" s="119"/>
      <c r="X57" s="119"/>
    </row>
    <row r="58" spans="3:24">
      <c r="C58" s="119"/>
      <c r="D58" s="119"/>
      <c r="E58" s="119"/>
      <c r="F58" s="119"/>
      <c r="G58" s="119"/>
      <c r="H58" s="119"/>
      <c r="I58" s="119"/>
      <c r="J58" s="119"/>
      <c r="K58" s="119"/>
      <c r="L58" s="119"/>
      <c r="M58" s="119"/>
      <c r="N58" s="119"/>
      <c r="O58" s="119"/>
      <c r="P58" s="119"/>
      <c r="Q58" s="119"/>
      <c r="R58" s="119"/>
      <c r="S58" s="119"/>
      <c r="T58" s="119"/>
      <c r="U58" s="119"/>
      <c r="V58" s="119"/>
      <c r="W58" s="119"/>
      <c r="X58" s="119"/>
    </row>
  </sheetData>
  <mergeCells count="28">
    <mergeCell ref="AD6:AD8"/>
    <mergeCell ref="E7:E8"/>
    <mergeCell ref="F7:F8"/>
    <mergeCell ref="G7:J7"/>
    <mergeCell ref="K7:N7"/>
    <mergeCell ref="O7:R7"/>
    <mergeCell ref="S7:U7"/>
    <mergeCell ref="V7:V8"/>
    <mergeCell ref="W7:W8"/>
    <mergeCell ref="AB7:AB8"/>
    <mergeCell ref="AC7:AC8"/>
    <mergeCell ref="X7:X8"/>
    <mergeCell ref="Y7:Y8"/>
    <mergeCell ref="Z7:Z8"/>
    <mergeCell ref="AA7:AA8"/>
    <mergeCell ref="R28:AB28"/>
    <mergeCell ref="V1:AC1"/>
    <mergeCell ref="A2:AC2"/>
    <mergeCell ref="A3:AC3"/>
    <mergeCell ref="A5:A8"/>
    <mergeCell ref="B5:B8"/>
    <mergeCell ref="C5:C8"/>
    <mergeCell ref="D5:AC5"/>
    <mergeCell ref="D6:D8"/>
    <mergeCell ref="E6:F6"/>
    <mergeCell ref="G6:U6"/>
    <mergeCell ref="V6:AC6"/>
    <mergeCell ref="R27:AB27"/>
  </mergeCells>
  <phoneticPr fontId="29" type="noConversion"/>
  <dataValidations count="1">
    <dataValidation type="whole" allowBlank="1" showInputMessage="1" showErrorMessage="1" errorTitle="Lỗi" error="Chỉ được nhập số!" promptTitle="Nhập sô!" prompt="Nhập số liệu" sqref="C13 AC20:AC28 R20:AB26 R27:R28 D20:Q28 D12:AC18">
      <formula1>0</formula1>
      <formula2>9999999</formula2>
    </dataValidation>
  </dataValidations>
  <printOptions horizontalCentered="1"/>
  <pageMargins left="0.27559055118110237" right="0.15748031496062992" top="0.11811023622047245" bottom="0.15748031496062992"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5"/>
  <sheetViews>
    <sheetView topLeftCell="A16" zoomScale="85" zoomScaleNormal="85" workbookViewId="0">
      <selection activeCell="H17" sqref="H17"/>
    </sheetView>
  </sheetViews>
  <sheetFormatPr defaultRowHeight="12.75"/>
  <cols>
    <col min="1" max="1" width="3.5703125" style="19" customWidth="1"/>
    <col min="2" max="2" width="13.7109375" style="19" customWidth="1"/>
    <col min="3" max="3" width="4.85546875" style="116" customWidth="1"/>
    <col min="4" max="4" width="4" style="117" customWidth="1"/>
    <col min="5" max="5" width="3.42578125" style="117" customWidth="1"/>
    <col min="6" max="6" width="2.85546875" style="19" customWidth="1"/>
    <col min="7" max="7" width="5.85546875" style="19" customWidth="1"/>
    <col min="8" max="8" width="4.42578125" style="116" customWidth="1"/>
    <col min="9" max="9" width="4.7109375" style="117" customWidth="1"/>
    <col min="10" max="10" width="4.85546875" style="117" customWidth="1"/>
    <col min="11" max="11" width="4.7109375" style="117" customWidth="1"/>
    <col min="12" max="12" width="4.42578125" style="117" customWidth="1"/>
    <col min="13" max="13" width="4.7109375" style="19" customWidth="1"/>
    <col min="14" max="14" width="3.5703125" style="19" customWidth="1"/>
    <col min="15" max="15" width="4.42578125" style="19" customWidth="1"/>
    <col min="16" max="16" width="3.5703125" style="19" customWidth="1"/>
    <col min="17" max="17" width="4.7109375" style="19" customWidth="1"/>
    <col min="18" max="18" width="5" style="19" customWidth="1"/>
    <col min="19" max="19" width="5.140625" style="19" customWidth="1"/>
    <col min="20" max="20" width="6.140625" style="116" customWidth="1"/>
    <col min="21" max="21" width="5" style="116" customWidth="1"/>
    <col min="22" max="22" width="4.7109375" style="117" customWidth="1"/>
    <col min="23" max="24" width="4.28515625" style="117" customWidth="1"/>
    <col min="25" max="25" width="5.28515625" style="117" customWidth="1"/>
    <col min="26" max="26" width="5.42578125" style="19" customWidth="1"/>
    <col min="27" max="27" width="5.42578125" style="137" customWidth="1"/>
    <col min="28" max="29" width="4.28515625" style="137" customWidth="1"/>
    <col min="30" max="30" width="5.5703125" style="137" customWidth="1"/>
    <col min="31" max="31" width="5.140625" style="19" customWidth="1"/>
    <col min="32" max="32" width="6.7109375" style="117" customWidth="1"/>
    <col min="33" max="33" width="4.85546875" style="117" customWidth="1"/>
    <col min="34" max="34" width="5.85546875" style="117" customWidth="1"/>
    <col min="35" max="35" width="4.42578125" style="117" customWidth="1"/>
    <col min="36" max="36" width="5.28515625" style="19" customWidth="1"/>
    <col min="37" max="37" width="4.85546875" style="19" customWidth="1"/>
    <col min="38" max="38" width="4.7109375" style="19" customWidth="1"/>
    <col min="39" max="39" width="4.5703125" style="19" customWidth="1"/>
    <col min="40" max="40" width="5.28515625" style="19" customWidth="1"/>
    <col min="41" max="41" width="4.5703125" style="19" customWidth="1"/>
    <col min="42" max="42" width="4.85546875" style="19" customWidth="1"/>
    <col min="43" max="43" width="5.5703125" style="19" customWidth="1"/>
    <col min="44" max="44" width="4.140625" style="19" customWidth="1"/>
    <col min="45" max="45" width="4" style="19" customWidth="1"/>
    <col min="46" max="46" width="4.42578125" style="117" customWidth="1"/>
    <col min="47" max="54" width="3.42578125" style="19" customWidth="1"/>
    <col min="55" max="71" width="4.140625" style="19" customWidth="1"/>
    <col min="72" max="16384" width="9.140625" style="19"/>
  </cols>
  <sheetData>
    <row r="1" spans="1:55" ht="15" customHeight="1">
      <c r="A1" s="125"/>
      <c r="B1" s="125"/>
      <c r="C1" s="126"/>
      <c r="D1" s="127"/>
      <c r="E1" s="128"/>
      <c r="F1" s="129"/>
      <c r="G1" s="129"/>
      <c r="H1" s="129"/>
      <c r="I1" s="128"/>
      <c r="J1" s="128"/>
      <c r="K1" s="128"/>
      <c r="L1" s="128"/>
      <c r="M1" s="129"/>
      <c r="N1" s="129"/>
      <c r="O1" s="129"/>
      <c r="P1" s="129"/>
      <c r="Q1" s="129"/>
      <c r="R1" s="129"/>
      <c r="S1" s="129"/>
      <c r="T1" s="129"/>
      <c r="U1" s="129"/>
      <c r="V1" s="128"/>
      <c r="W1" s="128"/>
      <c r="X1" s="128"/>
      <c r="Y1" s="128"/>
      <c r="Z1" s="129"/>
      <c r="AA1" s="130"/>
      <c r="AB1" s="130"/>
      <c r="AC1" s="130"/>
      <c r="AD1" s="130"/>
      <c r="AE1" s="129"/>
      <c r="AF1" s="128"/>
      <c r="AG1" s="128"/>
      <c r="AH1" s="128"/>
      <c r="AI1" s="128"/>
      <c r="AJ1" s="129"/>
      <c r="AK1" s="129"/>
      <c r="AL1" s="129"/>
      <c r="AM1" s="129"/>
      <c r="AN1" s="129"/>
      <c r="AO1" s="129"/>
      <c r="AP1" s="129"/>
      <c r="AQ1" s="129"/>
      <c r="AR1" s="129"/>
      <c r="AS1" s="129"/>
      <c r="AT1" s="128"/>
      <c r="AU1" s="862" t="s">
        <v>485</v>
      </c>
      <c r="AV1" s="862"/>
      <c r="AW1" s="862"/>
      <c r="AX1" s="862"/>
      <c r="AY1" s="862"/>
      <c r="AZ1" s="862"/>
      <c r="BA1" s="862"/>
      <c r="BB1" s="862"/>
    </row>
    <row r="2" spans="1:55" ht="15" customHeight="1">
      <c r="A2" s="889" t="s">
        <v>303</v>
      </c>
      <c r="B2" s="889"/>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89"/>
      <c r="AH2" s="889"/>
      <c r="AI2" s="889"/>
      <c r="AJ2" s="889"/>
      <c r="AK2" s="889"/>
      <c r="AL2" s="889"/>
      <c r="AM2" s="889"/>
      <c r="AN2" s="889"/>
      <c r="AO2" s="889"/>
      <c r="AP2" s="889"/>
      <c r="AQ2" s="889"/>
      <c r="AR2" s="889"/>
      <c r="AS2" s="889"/>
      <c r="AT2" s="889"/>
      <c r="AU2" s="889"/>
      <c r="AV2" s="889"/>
      <c r="AW2" s="889"/>
      <c r="AX2" s="889"/>
      <c r="AY2" s="889"/>
      <c r="AZ2" s="889"/>
      <c r="BA2" s="889"/>
      <c r="BB2" s="889"/>
    </row>
    <row r="3" spans="1:55" ht="15" customHeight="1">
      <c r="A3" s="890" t="s">
        <v>500</v>
      </c>
      <c r="B3" s="890"/>
      <c r="C3" s="890"/>
      <c r="D3" s="890"/>
      <c r="E3" s="890"/>
      <c r="F3" s="890"/>
      <c r="G3" s="890"/>
      <c r="H3" s="890"/>
      <c r="I3" s="890"/>
      <c r="J3" s="890"/>
      <c r="K3" s="890"/>
      <c r="L3" s="890"/>
      <c r="M3" s="890"/>
      <c r="N3" s="890"/>
      <c r="O3" s="890"/>
      <c r="P3" s="890"/>
      <c r="Q3" s="890"/>
      <c r="R3" s="890"/>
      <c r="S3" s="890"/>
      <c r="T3" s="890"/>
      <c r="U3" s="890"/>
      <c r="V3" s="890"/>
      <c r="W3" s="890"/>
      <c r="X3" s="890"/>
      <c r="Y3" s="890"/>
      <c r="Z3" s="890"/>
      <c r="AA3" s="890"/>
      <c r="AB3" s="890"/>
      <c r="AC3" s="890"/>
      <c r="AD3" s="890"/>
      <c r="AE3" s="890"/>
      <c r="AF3" s="890"/>
      <c r="AG3" s="890"/>
      <c r="AH3" s="890"/>
      <c r="AI3" s="890"/>
      <c r="AJ3" s="890"/>
      <c r="AK3" s="890"/>
      <c r="AL3" s="890"/>
      <c r="AM3" s="890"/>
      <c r="AN3" s="890"/>
      <c r="AO3" s="890"/>
      <c r="AP3" s="890"/>
      <c r="AQ3" s="890"/>
      <c r="AR3" s="890"/>
      <c r="AS3" s="890"/>
      <c r="AT3" s="890"/>
      <c r="AU3" s="890"/>
      <c r="AV3" s="890"/>
      <c r="AW3" s="890"/>
      <c r="AX3" s="890"/>
      <c r="AY3" s="890"/>
      <c r="AZ3" s="890"/>
      <c r="BA3" s="890"/>
      <c r="BB3" s="890"/>
    </row>
    <row r="4" spans="1:55" ht="15" customHeight="1">
      <c r="A4" s="891" t="s">
        <v>499</v>
      </c>
      <c r="B4" s="891"/>
      <c r="C4" s="891"/>
      <c r="D4" s="891"/>
      <c r="E4" s="891"/>
      <c r="F4" s="891"/>
      <c r="G4" s="891"/>
      <c r="H4" s="891"/>
      <c r="I4" s="891"/>
      <c r="J4" s="891"/>
      <c r="K4" s="891"/>
      <c r="L4" s="891"/>
      <c r="M4" s="891"/>
      <c r="N4" s="891"/>
      <c r="O4" s="891"/>
      <c r="P4" s="891"/>
      <c r="Q4" s="891"/>
      <c r="R4" s="891"/>
      <c r="S4" s="891"/>
      <c r="T4" s="891"/>
      <c r="U4" s="891"/>
      <c r="V4" s="891"/>
      <c r="W4" s="891"/>
      <c r="X4" s="891"/>
      <c r="Y4" s="891"/>
      <c r="Z4" s="891"/>
      <c r="AA4" s="891"/>
      <c r="AB4" s="891"/>
      <c r="AC4" s="891"/>
      <c r="AD4" s="891"/>
      <c r="AE4" s="891"/>
      <c r="AF4" s="891"/>
      <c r="AG4" s="891"/>
      <c r="AH4" s="891"/>
      <c r="AI4" s="891"/>
      <c r="AJ4" s="891"/>
      <c r="AK4" s="891"/>
      <c r="AL4" s="891"/>
      <c r="AM4" s="891"/>
      <c r="AN4" s="891"/>
      <c r="AO4" s="891"/>
      <c r="AP4" s="891"/>
      <c r="AQ4" s="891"/>
      <c r="AR4" s="891"/>
      <c r="AS4" s="891"/>
      <c r="AT4" s="891"/>
      <c r="AU4" s="891"/>
      <c r="AV4" s="891"/>
      <c r="AW4" s="891"/>
      <c r="AX4" s="891"/>
      <c r="AY4" s="891"/>
      <c r="AZ4" s="891"/>
      <c r="BA4" s="891"/>
      <c r="BB4" s="891"/>
    </row>
    <row r="5" spans="1:55" ht="15" customHeight="1">
      <c r="A5" s="119"/>
      <c r="B5" s="15"/>
      <c r="C5" s="133"/>
      <c r="D5" s="134"/>
      <c r="E5" s="134"/>
      <c r="F5" s="135"/>
      <c r="G5" s="135"/>
      <c r="H5" s="129"/>
      <c r="I5" s="134"/>
      <c r="J5" s="134"/>
      <c r="K5" s="134"/>
      <c r="L5" s="134"/>
      <c r="M5" s="135"/>
      <c r="N5" s="135"/>
      <c r="O5" s="135"/>
      <c r="P5" s="135"/>
      <c r="Q5" s="135"/>
      <c r="R5" s="135"/>
      <c r="S5" s="135"/>
      <c r="T5" s="129"/>
      <c r="U5" s="129"/>
      <c r="V5" s="134"/>
      <c r="W5" s="134"/>
      <c r="X5" s="134"/>
      <c r="Y5" s="134"/>
      <c r="Z5" s="135"/>
      <c r="AA5" s="132"/>
      <c r="AB5" s="132"/>
      <c r="AC5" s="132"/>
      <c r="AD5" s="132"/>
      <c r="AE5" s="135"/>
      <c r="AF5" s="134"/>
      <c r="AG5" s="134"/>
      <c r="AH5" s="134"/>
      <c r="AI5" s="134"/>
      <c r="AJ5" s="135"/>
      <c r="AK5" s="135"/>
      <c r="AL5" s="135"/>
      <c r="AM5" s="135"/>
      <c r="AN5" s="135"/>
      <c r="AO5" s="135"/>
      <c r="AP5" s="135"/>
      <c r="AQ5" s="135"/>
      <c r="AR5" s="135"/>
      <c r="AS5" s="135"/>
      <c r="AT5" s="134"/>
      <c r="AU5" s="119"/>
      <c r="AV5" s="119"/>
      <c r="AW5" s="119"/>
      <c r="AX5" s="119"/>
      <c r="AY5" s="119"/>
      <c r="AZ5" s="119"/>
      <c r="BA5" s="119"/>
      <c r="BB5" s="72" t="s">
        <v>48</v>
      </c>
    </row>
    <row r="6" spans="1:55" s="113" customFormat="1" ht="26.25" customHeight="1">
      <c r="A6" s="893" t="s">
        <v>49</v>
      </c>
      <c r="B6" s="892" t="s">
        <v>304</v>
      </c>
      <c r="C6" s="892" t="s">
        <v>135</v>
      </c>
      <c r="D6" s="892" t="s">
        <v>37</v>
      </c>
      <c r="E6" s="892"/>
      <c r="F6" s="892" t="s">
        <v>97</v>
      </c>
      <c r="G6" s="892"/>
      <c r="H6" s="892" t="s">
        <v>305</v>
      </c>
      <c r="I6" s="892" t="s">
        <v>306</v>
      </c>
      <c r="J6" s="892"/>
      <c r="K6" s="892"/>
      <c r="L6" s="892"/>
      <c r="M6" s="892"/>
      <c r="N6" s="892" t="s">
        <v>307</v>
      </c>
      <c r="O6" s="892"/>
      <c r="P6" s="892"/>
      <c r="Q6" s="892"/>
      <c r="R6" s="892"/>
      <c r="S6" s="892"/>
      <c r="T6" s="892"/>
      <c r="U6" s="892"/>
      <c r="V6" s="892"/>
      <c r="W6" s="892"/>
      <c r="X6" s="892"/>
      <c r="Y6" s="892"/>
      <c r="Z6" s="892"/>
      <c r="AA6" s="892"/>
      <c r="AB6" s="892"/>
      <c r="AC6" s="892"/>
      <c r="AD6" s="892"/>
      <c r="AE6" s="892"/>
      <c r="AF6" s="892"/>
      <c r="AG6" s="892"/>
      <c r="AH6" s="892"/>
      <c r="AI6" s="892"/>
      <c r="AJ6" s="892"/>
      <c r="AK6" s="892"/>
      <c r="AL6" s="892"/>
      <c r="AM6" s="892"/>
      <c r="AN6" s="892"/>
      <c r="AO6" s="892"/>
      <c r="AP6" s="892"/>
      <c r="AQ6" s="892" t="s">
        <v>308</v>
      </c>
      <c r="AR6" s="892" t="s">
        <v>309</v>
      </c>
      <c r="AS6" s="892"/>
      <c r="AT6" s="892" t="s">
        <v>310</v>
      </c>
      <c r="AU6" s="893" t="s">
        <v>256</v>
      </c>
      <c r="AV6" s="893"/>
      <c r="AW6" s="893"/>
      <c r="AX6" s="893"/>
      <c r="AY6" s="893"/>
      <c r="AZ6" s="893"/>
      <c r="BA6" s="893"/>
      <c r="BB6" s="893"/>
    </row>
    <row r="7" spans="1:55" s="113" customFormat="1" ht="26.25" customHeight="1">
      <c r="A7" s="893"/>
      <c r="B7" s="893"/>
      <c r="C7" s="892"/>
      <c r="D7" s="892" t="s">
        <v>138</v>
      </c>
      <c r="E7" s="892" t="s">
        <v>139</v>
      </c>
      <c r="F7" s="892" t="s">
        <v>143</v>
      </c>
      <c r="G7" s="892" t="s">
        <v>144</v>
      </c>
      <c r="H7" s="892"/>
      <c r="I7" s="892" t="s">
        <v>311</v>
      </c>
      <c r="J7" s="892"/>
      <c r="K7" s="892" t="s">
        <v>312</v>
      </c>
      <c r="L7" s="892" t="s">
        <v>313</v>
      </c>
      <c r="M7" s="892" t="s">
        <v>314</v>
      </c>
      <c r="N7" s="892" t="s">
        <v>315</v>
      </c>
      <c r="O7" s="892"/>
      <c r="P7" s="892"/>
      <c r="Q7" s="892"/>
      <c r="R7" s="892"/>
      <c r="S7" s="892"/>
      <c r="T7" s="892" t="s">
        <v>316</v>
      </c>
      <c r="U7" s="892" t="s">
        <v>317</v>
      </c>
      <c r="V7" s="892"/>
      <c r="W7" s="892"/>
      <c r="X7" s="892"/>
      <c r="Y7" s="892"/>
      <c r="Z7" s="892"/>
      <c r="AA7" s="892" t="s">
        <v>258</v>
      </c>
      <c r="AB7" s="892"/>
      <c r="AC7" s="892"/>
      <c r="AD7" s="892"/>
      <c r="AE7" s="892"/>
      <c r="AF7" s="892" t="s">
        <v>318</v>
      </c>
      <c r="AG7" s="892"/>
      <c r="AH7" s="892"/>
      <c r="AI7" s="892"/>
      <c r="AJ7" s="892"/>
      <c r="AK7" s="892" t="s">
        <v>260</v>
      </c>
      <c r="AL7" s="892"/>
      <c r="AM7" s="892"/>
      <c r="AN7" s="892"/>
      <c r="AO7" s="892" t="s">
        <v>319</v>
      </c>
      <c r="AP7" s="892" t="s">
        <v>320</v>
      </c>
      <c r="AQ7" s="892"/>
      <c r="AR7" s="892" t="s">
        <v>321</v>
      </c>
      <c r="AS7" s="892" t="s">
        <v>322</v>
      </c>
      <c r="AT7" s="892"/>
      <c r="AU7" s="902" t="s">
        <v>261</v>
      </c>
      <c r="AV7" s="902" t="s">
        <v>262</v>
      </c>
      <c r="AW7" s="902" t="s">
        <v>263</v>
      </c>
      <c r="AX7" s="902" t="s">
        <v>264</v>
      </c>
      <c r="AY7" s="902" t="s">
        <v>265</v>
      </c>
      <c r="AZ7" s="902" t="s">
        <v>266</v>
      </c>
      <c r="BA7" s="902" t="s">
        <v>267</v>
      </c>
      <c r="BB7" s="902" t="s">
        <v>268</v>
      </c>
      <c r="BC7" s="901"/>
    </row>
    <row r="8" spans="1:55" s="113" customFormat="1" ht="19.5" customHeight="1">
      <c r="A8" s="893"/>
      <c r="B8" s="893"/>
      <c r="C8" s="892"/>
      <c r="D8" s="892"/>
      <c r="E8" s="892"/>
      <c r="F8" s="892"/>
      <c r="G8" s="892"/>
      <c r="H8" s="892"/>
      <c r="I8" s="892" t="s">
        <v>361</v>
      </c>
      <c r="J8" s="892" t="s">
        <v>362</v>
      </c>
      <c r="K8" s="892"/>
      <c r="L8" s="892"/>
      <c r="M8" s="892"/>
      <c r="N8" s="892" t="s">
        <v>323</v>
      </c>
      <c r="O8" s="892" t="s">
        <v>324</v>
      </c>
      <c r="P8" s="892" t="s">
        <v>325</v>
      </c>
      <c r="Q8" s="892" t="s">
        <v>326</v>
      </c>
      <c r="R8" s="892" t="s">
        <v>327</v>
      </c>
      <c r="S8" s="892" t="s">
        <v>328</v>
      </c>
      <c r="T8" s="892"/>
      <c r="U8" s="892" t="s">
        <v>329</v>
      </c>
      <c r="V8" s="898" t="s">
        <v>330</v>
      </c>
      <c r="W8" s="899"/>
      <c r="X8" s="899"/>
      <c r="Y8" s="900"/>
      <c r="Z8" s="897" t="s">
        <v>331</v>
      </c>
      <c r="AA8" s="898" t="s">
        <v>330</v>
      </c>
      <c r="AB8" s="899"/>
      <c r="AC8" s="899"/>
      <c r="AD8" s="900"/>
      <c r="AE8" s="897" t="s">
        <v>331</v>
      </c>
      <c r="AF8" s="894" t="s">
        <v>52</v>
      </c>
      <c r="AG8" s="895"/>
      <c r="AH8" s="895"/>
      <c r="AI8" s="896"/>
      <c r="AJ8" s="897" t="s">
        <v>331</v>
      </c>
      <c r="AK8" s="894" t="s">
        <v>52</v>
      </c>
      <c r="AL8" s="895"/>
      <c r="AM8" s="896"/>
      <c r="AN8" s="897" t="s">
        <v>331</v>
      </c>
      <c r="AO8" s="892"/>
      <c r="AP8" s="892"/>
      <c r="AQ8" s="892"/>
      <c r="AR8" s="892"/>
      <c r="AS8" s="892"/>
      <c r="AT8" s="892"/>
      <c r="AU8" s="902"/>
      <c r="AV8" s="902"/>
      <c r="AW8" s="902"/>
      <c r="AX8" s="902"/>
      <c r="AY8" s="902"/>
      <c r="AZ8" s="902"/>
      <c r="BA8" s="902"/>
      <c r="BB8" s="902"/>
      <c r="BC8" s="901"/>
    </row>
    <row r="9" spans="1:55" s="113" customFormat="1" ht="141.75" customHeight="1">
      <c r="A9" s="893"/>
      <c r="B9" s="893"/>
      <c r="C9" s="892"/>
      <c r="D9" s="892"/>
      <c r="E9" s="892"/>
      <c r="F9" s="892"/>
      <c r="G9" s="892"/>
      <c r="H9" s="892"/>
      <c r="I9" s="892"/>
      <c r="J9" s="892"/>
      <c r="K9" s="892"/>
      <c r="L9" s="892"/>
      <c r="M9" s="892"/>
      <c r="N9" s="892"/>
      <c r="O9" s="892"/>
      <c r="P9" s="892"/>
      <c r="Q9" s="892"/>
      <c r="R9" s="892"/>
      <c r="S9" s="892"/>
      <c r="T9" s="892"/>
      <c r="U9" s="892"/>
      <c r="V9" s="179" t="s">
        <v>332</v>
      </c>
      <c r="W9" s="179" t="s">
        <v>333</v>
      </c>
      <c r="X9" s="179" t="s">
        <v>334</v>
      </c>
      <c r="Y9" s="179" t="s">
        <v>272</v>
      </c>
      <c r="Z9" s="897"/>
      <c r="AA9" s="179" t="s">
        <v>332</v>
      </c>
      <c r="AB9" s="179" t="s">
        <v>333</v>
      </c>
      <c r="AC9" s="179" t="s">
        <v>334</v>
      </c>
      <c r="AD9" s="179" t="s">
        <v>335</v>
      </c>
      <c r="AE9" s="897"/>
      <c r="AF9" s="210" t="s">
        <v>336</v>
      </c>
      <c r="AG9" s="210" t="s">
        <v>337</v>
      </c>
      <c r="AH9" s="210" t="s">
        <v>338</v>
      </c>
      <c r="AI9" s="210" t="s">
        <v>339</v>
      </c>
      <c r="AJ9" s="897"/>
      <c r="AK9" s="210" t="s">
        <v>278</v>
      </c>
      <c r="AL9" s="210" t="s">
        <v>279</v>
      </c>
      <c r="AM9" s="210" t="s">
        <v>340</v>
      </c>
      <c r="AN9" s="897"/>
      <c r="AO9" s="892"/>
      <c r="AP9" s="892"/>
      <c r="AQ9" s="892"/>
      <c r="AR9" s="892"/>
      <c r="AS9" s="892"/>
      <c r="AT9" s="892"/>
      <c r="AU9" s="902"/>
      <c r="AV9" s="902"/>
      <c r="AW9" s="902"/>
      <c r="AX9" s="902"/>
      <c r="AY9" s="902"/>
      <c r="AZ9" s="902"/>
      <c r="BA9" s="902"/>
      <c r="BB9" s="902"/>
      <c r="BC9" s="901"/>
    </row>
    <row r="10" spans="1:55" s="113" customFormat="1" ht="13.5" customHeight="1">
      <c r="A10" s="161" t="s">
        <v>56</v>
      </c>
      <c r="B10" s="161" t="s">
        <v>61</v>
      </c>
      <c r="C10" s="161">
        <v>1</v>
      </c>
      <c r="D10" s="161">
        <v>2</v>
      </c>
      <c r="E10" s="161">
        <v>3</v>
      </c>
      <c r="F10" s="161">
        <v>4</v>
      </c>
      <c r="G10" s="161">
        <v>5</v>
      </c>
      <c r="H10" s="161">
        <v>6</v>
      </c>
      <c r="I10" s="161">
        <v>7</v>
      </c>
      <c r="J10" s="161">
        <v>8</v>
      </c>
      <c r="K10" s="161">
        <v>9</v>
      </c>
      <c r="L10" s="161">
        <v>10</v>
      </c>
      <c r="M10" s="161">
        <v>11</v>
      </c>
      <c r="N10" s="161">
        <v>12</v>
      </c>
      <c r="O10" s="161">
        <v>13</v>
      </c>
      <c r="P10" s="161">
        <v>14</v>
      </c>
      <c r="Q10" s="161">
        <v>15</v>
      </c>
      <c r="R10" s="161">
        <v>16</v>
      </c>
      <c r="S10" s="161">
        <v>17</v>
      </c>
      <c r="T10" s="161">
        <v>18</v>
      </c>
      <c r="U10" s="161">
        <v>19</v>
      </c>
      <c r="V10" s="161">
        <v>20</v>
      </c>
      <c r="W10" s="161">
        <v>21</v>
      </c>
      <c r="X10" s="161">
        <v>22</v>
      </c>
      <c r="Y10" s="161">
        <v>23</v>
      </c>
      <c r="Z10" s="161">
        <v>24</v>
      </c>
      <c r="AA10" s="161">
        <v>25</v>
      </c>
      <c r="AB10" s="161">
        <v>26</v>
      </c>
      <c r="AC10" s="161">
        <v>27</v>
      </c>
      <c r="AD10" s="161">
        <v>28</v>
      </c>
      <c r="AE10" s="161">
        <v>29</v>
      </c>
      <c r="AF10" s="161">
        <v>30</v>
      </c>
      <c r="AG10" s="161">
        <v>31</v>
      </c>
      <c r="AH10" s="161">
        <v>32</v>
      </c>
      <c r="AI10" s="161">
        <v>33</v>
      </c>
      <c r="AJ10" s="161">
        <v>34</v>
      </c>
      <c r="AK10" s="161">
        <v>35</v>
      </c>
      <c r="AL10" s="161">
        <v>36</v>
      </c>
      <c r="AM10" s="161">
        <v>37</v>
      </c>
      <c r="AN10" s="161">
        <v>38</v>
      </c>
      <c r="AO10" s="161">
        <v>39</v>
      </c>
      <c r="AP10" s="161">
        <v>40</v>
      </c>
      <c r="AQ10" s="161">
        <v>41</v>
      </c>
      <c r="AR10" s="161">
        <v>42</v>
      </c>
      <c r="AS10" s="161">
        <v>43</v>
      </c>
      <c r="AT10" s="161">
        <v>44</v>
      </c>
      <c r="AU10" s="161">
        <v>45</v>
      </c>
      <c r="AV10" s="161">
        <v>46</v>
      </c>
      <c r="AW10" s="161">
        <v>47</v>
      </c>
      <c r="AX10" s="161">
        <v>48</v>
      </c>
      <c r="AY10" s="161">
        <v>49</v>
      </c>
      <c r="AZ10" s="161">
        <v>50</v>
      </c>
      <c r="BA10" s="161">
        <v>51</v>
      </c>
      <c r="BB10" s="161">
        <v>52</v>
      </c>
    </row>
    <row r="11" spans="1:55" ht="35.1" customHeight="1">
      <c r="A11" s="166"/>
      <c r="B11" s="211" t="s">
        <v>164</v>
      </c>
      <c r="C11" s="168"/>
      <c r="D11" s="167">
        <f>COUNTA(D12:D23)</f>
        <v>2</v>
      </c>
      <c r="E11" s="167">
        <f>COUNTA(E12:E23)</f>
        <v>1</v>
      </c>
      <c r="F11" s="167">
        <f>COUNTA(F12:F23)</f>
        <v>1</v>
      </c>
      <c r="G11" s="168"/>
      <c r="H11" s="168"/>
      <c r="I11" s="212">
        <f t="shared" ref="I11:S11" si="0">COUNTA(I12:I23)</f>
        <v>2</v>
      </c>
      <c r="J11" s="212">
        <f t="shared" si="0"/>
        <v>1</v>
      </c>
      <c r="K11" s="212">
        <f t="shared" si="0"/>
        <v>2</v>
      </c>
      <c r="L11" s="212">
        <f t="shared" si="0"/>
        <v>0</v>
      </c>
      <c r="M11" s="212">
        <f t="shared" si="0"/>
        <v>0</v>
      </c>
      <c r="N11" s="212">
        <f t="shared" si="0"/>
        <v>0</v>
      </c>
      <c r="O11" s="212">
        <f t="shared" si="0"/>
        <v>2</v>
      </c>
      <c r="P11" s="212">
        <f t="shared" si="0"/>
        <v>1</v>
      </c>
      <c r="Q11" s="212">
        <f t="shared" si="0"/>
        <v>0</v>
      </c>
      <c r="R11" s="212">
        <f t="shared" si="0"/>
        <v>0</v>
      </c>
      <c r="S11" s="212">
        <f t="shared" si="0"/>
        <v>0</v>
      </c>
      <c r="T11" s="211"/>
      <c r="U11" s="211"/>
      <c r="V11" s="212">
        <f t="shared" ref="V11:AK11" si="1">COUNTA(V12:V23)</f>
        <v>1</v>
      </c>
      <c r="W11" s="212">
        <f t="shared" si="1"/>
        <v>2</v>
      </c>
      <c r="X11" s="212">
        <f t="shared" si="1"/>
        <v>0</v>
      </c>
      <c r="Y11" s="212">
        <f t="shared" si="1"/>
        <v>0</v>
      </c>
      <c r="Z11" s="212">
        <f t="shared" si="1"/>
        <v>3</v>
      </c>
      <c r="AA11" s="212">
        <f t="shared" si="1"/>
        <v>0</v>
      </c>
      <c r="AB11" s="212">
        <f t="shared" si="1"/>
        <v>0</v>
      </c>
      <c r="AC11" s="212">
        <f t="shared" si="1"/>
        <v>2</v>
      </c>
      <c r="AD11" s="212">
        <f t="shared" si="1"/>
        <v>1</v>
      </c>
      <c r="AE11" s="212">
        <f t="shared" si="1"/>
        <v>1</v>
      </c>
      <c r="AF11" s="212">
        <f t="shared" si="1"/>
        <v>1</v>
      </c>
      <c r="AG11" s="212">
        <f t="shared" si="1"/>
        <v>0</v>
      </c>
      <c r="AH11" s="212">
        <f t="shared" si="1"/>
        <v>0</v>
      </c>
      <c r="AI11" s="212">
        <f t="shared" si="1"/>
        <v>0</v>
      </c>
      <c r="AJ11" s="212">
        <f t="shared" si="1"/>
        <v>0</v>
      </c>
      <c r="AK11" s="212">
        <f t="shared" si="1"/>
        <v>3</v>
      </c>
      <c r="AL11" s="212"/>
      <c r="AM11" s="212"/>
      <c r="AN11" s="212">
        <f>COUNTA(AN12:AN23)</f>
        <v>3</v>
      </c>
      <c r="AO11" s="213"/>
      <c r="AP11" s="213"/>
      <c r="AQ11" s="166"/>
      <c r="AR11" s="212">
        <f t="shared" ref="AR11:BB11" si="2">COUNTA(AR12:AR23)</f>
        <v>0</v>
      </c>
      <c r="AS11" s="212">
        <f t="shared" si="2"/>
        <v>0</v>
      </c>
      <c r="AT11" s="212">
        <f t="shared" si="2"/>
        <v>2</v>
      </c>
      <c r="AU11" s="212">
        <f t="shared" si="2"/>
        <v>1</v>
      </c>
      <c r="AV11" s="212">
        <f t="shared" si="2"/>
        <v>0</v>
      </c>
      <c r="AW11" s="212">
        <f t="shared" si="2"/>
        <v>0</v>
      </c>
      <c r="AX11" s="212">
        <f t="shared" si="2"/>
        <v>1</v>
      </c>
      <c r="AY11" s="212">
        <f t="shared" si="2"/>
        <v>0</v>
      </c>
      <c r="AZ11" s="212">
        <f t="shared" si="2"/>
        <v>1</v>
      </c>
      <c r="BA11" s="212">
        <f t="shared" si="2"/>
        <v>0</v>
      </c>
      <c r="BB11" s="212">
        <f t="shared" si="2"/>
        <v>0</v>
      </c>
    </row>
    <row r="12" spans="1:55" ht="35.1" customHeight="1">
      <c r="A12" s="214" t="s">
        <v>57</v>
      </c>
      <c r="B12" s="215" t="s">
        <v>341</v>
      </c>
      <c r="C12" s="216"/>
      <c r="D12" s="162"/>
      <c r="E12" s="162"/>
      <c r="F12" s="162"/>
      <c r="G12" s="217"/>
      <c r="H12" s="218"/>
      <c r="I12" s="162"/>
      <c r="J12" s="162"/>
      <c r="K12" s="162"/>
      <c r="L12" s="162"/>
      <c r="M12" s="162"/>
      <c r="N12" s="217"/>
      <c r="O12" s="217"/>
      <c r="P12" s="217"/>
      <c r="Q12" s="217"/>
      <c r="R12" s="217"/>
      <c r="S12" s="217"/>
      <c r="T12" s="218"/>
      <c r="U12" s="218"/>
      <c r="V12" s="162"/>
      <c r="W12" s="162"/>
      <c r="X12" s="162"/>
      <c r="Y12" s="162"/>
      <c r="Z12" s="217"/>
      <c r="AA12" s="162"/>
      <c r="AB12" s="162"/>
      <c r="AC12" s="162"/>
      <c r="AD12" s="162"/>
      <c r="AE12" s="217"/>
      <c r="AF12" s="162"/>
      <c r="AG12" s="162"/>
      <c r="AH12" s="162"/>
      <c r="AI12" s="162"/>
      <c r="AJ12" s="217"/>
      <c r="AK12" s="217"/>
      <c r="AL12" s="217"/>
      <c r="AM12" s="217"/>
      <c r="AN12" s="217"/>
      <c r="AO12" s="162"/>
      <c r="AP12" s="162"/>
      <c r="AQ12" s="216"/>
      <c r="AR12" s="162"/>
      <c r="AS12" s="162"/>
      <c r="AT12" s="162"/>
      <c r="AU12" s="162"/>
      <c r="AV12" s="162"/>
      <c r="AW12" s="162"/>
      <c r="AX12" s="162"/>
      <c r="AY12" s="162"/>
      <c r="AZ12" s="162"/>
      <c r="BA12" s="162"/>
      <c r="BB12" s="162"/>
    </row>
    <row r="13" spans="1:55" ht="35.1" customHeight="1">
      <c r="A13" s="219" t="s">
        <v>165</v>
      </c>
      <c r="B13" s="220" t="s">
        <v>342</v>
      </c>
      <c r="C13" s="221">
        <v>1964</v>
      </c>
      <c r="D13" s="163" t="s">
        <v>80</v>
      </c>
      <c r="E13" s="163"/>
      <c r="F13" s="163" t="s">
        <v>80</v>
      </c>
      <c r="G13" s="222"/>
      <c r="H13" s="223" t="s">
        <v>343</v>
      </c>
      <c r="I13" s="163" t="s">
        <v>80</v>
      </c>
      <c r="J13" s="163"/>
      <c r="K13" s="163" t="s">
        <v>80</v>
      </c>
      <c r="L13" s="163"/>
      <c r="M13" s="163"/>
      <c r="N13" s="222"/>
      <c r="O13" s="163" t="s">
        <v>80</v>
      </c>
      <c r="P13" s="222"/>
      <c r="Q13" s="222"/>
      <c r="R13" s="222"/>
      <c r="S13" s="222"/>
      <c r="T13" s="223" t="s">
        <v>344</v>
      </c>
      <c r="U13" s="223" t="s">
        <v>345</v>
      </c>
      <c r="V13" s="163"/>
      <c r="W13" s="163" t="s">
        <v>80</v>
      </c>
      <c r="X13" s="163"/>
      <c r="Y13" s="163"/>
      <c r="Z13" s="163" t="s">
        <v>80</v>
      </c>
      <c r="AA13" s="163"/>
      <c r="AB13" s="163"/>
      <c r="AC13" s="163" t="s">
        <v>80</v>
      </c>
      <c r="AD13" s="163"/>
      <c r="AE13" s="222"/>
      <c r="AF13" s="163"/>
      <c r="AG13" s="163"/>
      <c r="AH13" s="163"/>
      <c r="AI13" s="163"/>
      <c r="AJ13" s="222"/>
      <c r="AK13" s="163" t="s">
        <v>80</v>
      </c>
      <c r="AL13" s="163"/>
      <c r="AM13" s="222"/>
      <c r="AN13" s="222" t="s">
        <v>80</v>
      </c>
      <c r="AO13" s="163" t="s">
        <v>346</v>
      </c>
      <c r="AP13" s="163" t="s">
        <v>347</v>
      </c>
      <c r="AQ13" s="221">
        <v>1964</v>
      </c>
      <c r="AR13" s="163"/>
      <c r="AS13" s="163"/>
      <c r="AT13" s="163" t="s">
        <v>80</v>
      </c>
      <c r="AU13" s="163"/>
      <c r="AV13" s="163"/>
      <c r="AW13" s="163"/>
      <c r="AX13" s="163"/>
      <c r="AY13" s="163"/>
      <c r="AZ13" s="163" t="s">
        <v>80</v>
      </c>
      <c r="BA13" s="163"/>
      <c r="BB13" s="163"/>
    </row>
    <row r="14" spans="1:55" ht="35.1" customHeight="1">
      <c r="A14" s="219" t="s">
        <v>166</v>
      </c>
      <c r="B14" s="220" t="s">
        <v>172</v>
      </c>
      <c r="C14" s="221"/>
      <c r="D14" s="163"/>
      <c r="E14" s="163"/>
      <c r="F14" s="163"/>
      <c r="G14" s="222"/>
      <c r="H14" s="223"/>
      <c r="I14" s="163"/>
      <c r="J14" s="163"/>
      <c r="K14" s="163"/>
      <c r="L14" s="163"/>
      <c r="M14" s="163"/>
      <c r="N14" s="222"/>
      <c r="O14" s="222"/>
      <c r="P14" s="222"/>
      <c r="Q14" s="222"/>
      <c r="R14" s="222"/>
      <c r="S14" s="222"/>
      <c r="T14" s="223"/>
      <c r="U14" s="223"/>
      <c r="V14" s="163"/>
      <c r="W14" s="163"/>
      <c r="X14" s="163"/>
      <c r="Y14" s="163"/>
      <c r="Z14" s="163"/>
      <c r="AA14" s="163"/>
      <c r="AB14" s="163"/>
      <c r="AC14" s="163"/>
      <c r="AD14" s="163"/>
      <c r="AE14" s="222"/>
      <c r="AF14" s="163"/>
      <c r="AG14" s="163"/>
      <c r="AH14" s="163"/>
      <c r="AI14" s="163"/>
      <c r="AJ14" s="222"/>
      <c r="AK14" s="222"/>
      <c r="AL14" s="222"/>
      <c r="AM14" s="222"/>
      <c r="AN14" s="222"/>
      <c r="AO14" s="163"/>
      <c r="AP14" s="163"/>
      <c r="AQ14" s="221"/>
      <c r="AR14" s="163"/>
      <c r="AS14" s="163"/>
      <c r="AT14" s="163"/>
      <c r="AU14" s="163"/>
      <c r="AV14" s="163"/>
      <c r="AW14" s="163"/>
      <c r="AX14" s="163"/>
      <c r="AY14" s="163"/>
      <c r="AZ14" s="163"/>
      <c r="BA14" s="163"/>
      <c r="BB14" s="163"/>
    </row>
    <row r="15" spans="1:55" ht="35.1" customHeight="1">
      <c r="A15" s="224" t="s">
        <v>167</v>
      </c>
      <c r="B15" s="225"/>
      <c r="C15" s="226"/>
      <c r="D15" s="165"/>
      <c r="E15" s="165"/>
      <c r="F15" s="165"/>
      <c r="G15" s="227"/>
      <c r="H15" s="228"/>
      <c r="I15" s="165"/>
      <c r="J15" s="165"/>
      <c r="K15" s="165"/>
      <c r="L15" s="165"/>
      <c r="M15" s="165"/>
      <c r="N15" s="227"/>
      <c r="O15" s="227"/>
      <c r="P15" s="227"/>
      <c r="Q15" s="227"/>
      <c r="R15" s="227"/>
      <c r="S15" s="227"/>
      <c r="T15" s="228"/>
      <c r="U15" s="228"/>
      <c r="V15" s="165"/>
      <c r="W15" s="165"/>
      <c r="X15" s="165"/>
      <c r="Y15" s="165"/>
      <c r="Z15" s="165"/>
      <c r="AA15" s="165"/>
      <c r="AB15" s="165"/>
      <c r="AC15" s="165"/>
      <c r="AD15" s="165"/>
      <c r="AE15" s="227"/>
      <c r="AF15" s="165"/>
      <c r="AG15" s="165"/>
      <c r="AH15" s="165"/>
      <c r="AI15" s="165"/>
      <c r="AJ15" s="227"/>
      <c r="AK15" s="227"/>
      <c r="AL15" s="227"/>
      <c r="AM15" s="227"/>
      <c r="AN15" s="227"/>
      <c r="AO15" s="165"/>
      <c r="AP15" s="165"/>
      <c r="AQ15" s="226"/>
      <c r="AR15" s="165"/>
      <c r="AS15" s="165"/>
      <c r="AT15" s="165"/>
      <c r="AU15" s="165"/>
      <c r="AV15" s="165"/>
      <c r="AW15" s="165"/>
      <c r="AX15" s="165"/>
      <c r="AY15" s="165"/>
      <c r="AZ15" s="165"/>
      <c r="BA15" s="165"/>
      <c r="BB15" s="165"/>
    </row>
    <row r="16" spans="1:55" ht="35.1" customHeight="1">
      <c r="A16" s="229" t="s">
        <v>58</v>
      </c>
      <c r="B16" s="215" t="s">
        <v>348</v>
      </c>
      <c r="C16" s="216"/>
      <c r="D16" s="162"/>
      <c r="E16" s="162"/>
      <c r="F16" s="162"/>
      <c r="G16" s="217"/>
      <c r="H16" s="218"/>
      <c r="I16" s="162"/>
      <c r="J16" s="162"/>
      <c r="K16" s="162"/>
      <c r="L16" s="162"/>
      <c r="M16" s="162"/>
      <c r="N16" s="217"/>
      <c r="O16" s="217"/>
      <c r="P16" s="217"/>
      <c r="Q16" s="217"/>
      <c r="R16" s="217"/>
      <c r="S16" s="217"/>
      <c r="T16" s="218"/>
      <c r="U16" s="218"/>
      <c r="V16" s="162"/>
      <c r="W16" s="162"/>
      <c r="X16" s="162"/>
      <c r="Y16" s="162"/>
      <c r="Z16" s="162"/>
      <c r="AA16" s="162"/>
      <c r="AB16" s="162"/>
      <c r="AC16" s="162"/>
      <c r="AD16" s="162"/>
      <c r="AE16" s="217"/>
      <c r="AF16" s="162"/>
      <c r="AG16" s="162"/>
      <c r="AH16" s="162"/>
      <c r="AI16" s="162"/>
      <c r="AJ16" s="217"/>
      <c r="AK16" s="217"/>
      <c r="AL16" s="217"/>
      <c r="AM16" s="217"/>
      <c r="AN16" s="217"/>
      <c r="AO16" s="162"/>
      <c r="AP16" s="162"/>
      <c r="AQ16" s="216"/>
      <c r="AR16" s="162"/>
      <c r="AS16" s="162"/>
      <c r="AT16" s="162"/>
      <c r="AU16" s="162"/>
      <c r="AV16" s="162"/>
      <c r="AW16" s="162"/>
      <c r="AX16" s="162"/>
      <c r="AY16" s="162"/>
      <c r="AZ16" s="162"/>
      <c r="BA16" s="162"/>
      <c r="BB16" s="162"/>
    </row>
    <row r="17" spans="1:54" ht="39.75" customHeight="1">
      <c r="A17" s="219" t="s">
        <v>168</v>
      </c>
      <c r="B17" s="220" t="s">
        <v>349</v>
      </c>
      <c r="C17" s="221">
        <v>1973</v>
      </c>
      <c r="D17" s="163" t="s">
        <v>80</v>
      </c>
      <c r="E17" s="163"/>
      <c r="F17" s="163"/>
      <c r="G17" s="222"/>
      <c r="H17" s="223" t="s">
        <v>350</v>
      </c>
      <c r="I17" s="163" t="s">
        <v>80</v>
      </c>
      <c r="J17" s="163"/>
      <c r="K17" s="163" t="s">
        <v>80</v>
      </c>
      <c r="L17" s="163"/>
      <c r="M17" s="163"/>
      <c r="N17" s="222"/>
      <c r="O17" s="163" t="s">
        <v>80</v>
      </c>
      <c r="P17" s="222"/>
      <c r="Q17" s="222"/>
      <c r="R17" s="222"/>
      <c r="S17" s="222"/>
      <c r="T17" s="223" t="s">
        <v>351</v>
      </c>
      <c r="U17" s="223" t="s">
        <v>352</v>
      </c>
      <c r="V17" s="163" t="s">
        <v>80</v>
      </c>
      <c r="W17" s="163"/>
      <c r="X17" s="163"/>
      <c r="Y17" s="163"/>
      <c r="Z17" s="163" t="s">
        <v>80</v>
      </c>
      <c r="AA17" s="163"/>
      <c r="AB17" s="163"/>
      <c r="AC17" s="163" t="s">
        <v>80</v>
      </c>
      <c r="AD17" s="163"/>
      <c r="AE17" s="222"/>
      <c r="AF17" s="163" t="s">
        <v>353</v>
      </c>
      <c r="AG17" s="163"/>
      <c r="AH17" s="163"/>
      <c r="AI17" s="163"/>
      <c r="AJ17" s="222"/>
      <c r="AK17" s="223" t="s">
        <v>80</v>
      </c>
      <c r="AL17" s="223"/>
      <c r="AM17" s="164"/>
      <c r="AN17" s="222" t="s">
        <v>80</v>
      </c>
      <c r="AO17" s="163" t="s">
        <v>354</v>
      </c>
      <c r="AP17" s="163" t="s">
        <v>355</v>
      </c>
      <c r="AQ17" s="221">
        <v>1973</v>
      </c>
      <c r="AR17" s="163"/>
      <c r="AS17" s="163"/>
      <c r="AT17" s="163" t="s">
        <v>80</v>
      </c>
      <c r="AU17" s="163"/>
      <c r="AV17" s="163"/>
      <c r="AW17" s="163"/>
      <c r="AX17" s="163" t="s">
        <v>80</v>
      </c>
      <c r="AY17" s="163"/>
      <c r="AZ17" s="163"/>
      <c r="BA17" s="163"/>
      <c r="BB17" s="163"/>
    </row>
    <row r="18" spans="1:54" ht="35.1" customHeight="1">
      <c r="A18" s="219" t="s">
        <v>170</v>
      </c>
      <c r="B18" s="220" t="s">
        <v>172</v>
      </c>
      <c r="C18" s="221"/>
      <c r="D18" s="163"/>
      <c r="E18" s="163"/>
      <c r="F18" s="163"/>
      <c r="G18" s="222"/>
      <c r="H18" s="223"/>
      <c r="I18" s="163"/>
      <c r="J18" s="163"/>
      <c r="K18" s="163"/>
      <c r="L18" s="163"/>
      <c r="M18" s="163"/>
      <c r="N18" s="222"/>
      <c r="O18" s="222"/>
      <c r="P18" s="222"/>
      <c r="Q18" s="222"/>
      <c r="R18" s="222"/>
      <c r="S18" s="222"/>
      <c r="T18" s="223"/>
      <c r="U18" s="223"/>
      <c r="V18" s="163"/>
      <c r="W18" s="163"/>
      <c r="X18" s="163"/>
      <c r="Y18" s="163"/>
      <c r="Z18" s="163"/>
      <c r="AA18" s="163"/>
      <c r="AB18" s="163"/>
      <c r="AC18" s="163"/>
      <c r="AD18" s="163"/>
      <c r="AE18" s="222"/>
      <c r="AF18" s="163"/>
      <c r="AG18" s="163"/>
      <c r="AH18" s="163"/>
      <c r="AI18" s="163"/>
      <c r="AJ18" s="222"/>
      <c r="AK18" s="222"/>
      <c r="AL18" s="222"/>
      <c r="AM18" s="222"/>
      <c r="AN18" s="222"/>
      <c r="AO18" s="163"/>
      <c r="AP18" s="163"/>
      <c r="AQ18" s="221"/>
      <c r="AR18" s="163"/>
      <c r="AS18" s="163"/>
      <c r="AT18" s="163"/>
      <c r="AU18" s="163"/>
      <c r="AV18" s="163"/>
      <c r="AW18" s="163"/>
      <c r="AX18" s="163"/>
      <c r="AY18" s="163"/>
      <c r="AZ18" s="163"/>
      <c r="BA18" s="163"/>
      <c r="BB18" s="163"/>
    </row>
    <row r="19" spans="1:54" ht="35.1" customHeight="1">
      <c r="A19" s="224" t="s">
        <v>171</v>
      </c>
      <c r="B19" s="225"/>
      <c r="C19" s="226"/>
      <c r="D19" s="165"/>
      <c r="E19" s="165"/>
      <c r="F19" s="165"/>
      <c r="G19" s="227"/>
      <c r="H19" s="228"/>
      <c r="I19" s="165"/>
      <c r="J19" s="165"/>
      <c r="K19" s="165"/>
      <c r="L19" s="165"/>
      <c r="M19" s="165"/>
      <c r="N19" s="227"/>
      <c r="O19" s="227"/>
      <c r="P19" s="227"/>
      <c r="Q19" s="227"/>
      <c r="R19" s="227"/>
      <c r="S19" s="227"/>
      <c r="T19" s="228"/>
      <c r="U19" s="228"/>
      <c r="V19" s="165"/>
      <c r="W19" s="165"/>
      <c r="X19" s="165"/>
      <c r="Y19" s="165"/>
      <c r="Z19" s="165"/>
      <c r="AA19" s="165"/>
      <c r="AB19" s="165"/>
      <c r="AC19" s="165"/>
      <c r="AD19" s="165"/>
      <c r="AE19" s="227"/>
      <c r="AF19" s="165"/>
      <c r="AG19" s="165"/>
      <c r="AH19" s="165"/>
      <c r="AI19" s="165"/>
      <c r="AJ19" s="227"/>
      <c r="AK19" s="227"/>
      <c r="AL19" s="227"/>
      <c r="AM19" s="227"/>
      <c r="AN19" s="227"/>
      <c r="AO19" s="165"/>
      <c r="AP19" s="165"/>
      <c r="AQ19" s="226"/>
      <c r="AR19" s="165"/>
      <c r="AS19" s="165"/>
      <c r="AT19" s="165"/>
      <c r="AU19" s="165"/>
      <c r="AV19" s="165"/>
      <c r="AW19" s="165"/>
      <c r="AX19" s="165"/>
      <c r="AY19" s="165"/>
      <c r="AZ19" s="165"/>
      <c r="BA19" s="165"/>
      <c r="BB19" s="165"/>
    </row>
    <row r="20" spans="1:54" ht="35.1" customHeight="1">
      <c r="A20" s="229" t="s">
        <v>59</v>
      </c>
      <c r="B20" s="215" t="s">
        <v>356</v>
      </c>
      <c r="C20" s="216"/>
      <c r="D20" s="162"/>
      <c r="E20" s="162"/>
      <c r="F20" s="162"/>
      <c r="G20" s="217"/>
      <c r="H20" s="218"/>
      <c r="I20" s="162"/>
      <c r="J20" s="162"/>
      <c r="K20" s="162"/>
      <c r="L20" s="162"/>
      <c r="M20" s="162"/>
      <c r="N20" s="217"/>
      <c r="O20" s="217"/>
      <c r="P20" s="217"/>
      <c r="Q20" s="217"/>
      <c r="R20" s="217"/>
      <c r="S20" s="217"/>
      <c r="T20" s="218"/>
      <c r="U20" s="218"/>
      <c r="V20" s="162"/>
      <c r="W20" s="162"/>
      <c r="X20" s="162"/>
      <c r="Y20" s="162"/>
      <c r="Z20" s="162"/>
      <c r="AA20" s="162"/>
      <c r="AB20" s="162"/>
      <c r="AC20" s="162"/>
      <c r="AD20" s="162"/>
      <c r="AE20" s="217"/>
      <c r="AF20" s="162"/>
      <c r="AG20" s="162"/>
      <c r="AH20" s="162"/>
      <c r="AI20" s="162"/>
      <c r="AJ20" s="217"/>
      <c r="AK20" s="217"/>
      <c r="AL20" s="217"/>
      <c r="AM20" s="217"/>
      <c r="AN20" s="217"/>
      <c r="AO20" s="162"/>
      <c r="AP20" s="162"/>
      <c r="AQ20" s="216"/>
      <c r="AR20" s="162"/>
      <c r="AS20" s="162"/>
      <c r="AT20" s="162"/>
      <c r="AU20" s="162"/>
      <c r="AV20" s="162"/>
      <c r="AW20" s="162"/>
      <c r="AX20" s="162"/>
      <c r="AY20" s="162"/>
      <c r="AZ20" s="162"/>
      <c r="BA20" s="162"/>
      <c r="BB20" s="162"/>
    </row>
    <row r="21" spans="1:54" ht="35.1" customHeight="1">
      <c r="A21" s="219" t="s">
        <v>190</v>
      </c>
      <c r="B21" s="220" t="s">
        <v>357</v>
      </c>
      <c r="C21" s="221">
        <v>1984</v>
      </c>
      <c r="D21" s="163"/>
      <c r="E21" s="163" t="s">
        <v>80</v>
      </c>
      <c r="F21" s="163"/>
      <c r="G21" s="222"/>
      <c r="H21" s="223" t="s">
        <v>358</v>
      </c>
      <c r="I21" s="163"/>
      <c r="J21" s="163" t="s">
        <v>80</v>
      </c>
      <c r="K21" s="163"/>
      <c r="L21" s="163"/>
      <c r="M21" s="163"/>
      <c r="N21" s="222"/>
      <c r="O21" s="222"/>
      <c r="P21" s="163" t="s">
        <v>80</v>
      </c>
      <c r="Q21" s="222"/>
      <c r="R21" s="222"/>
      <c r="S21" s="222"/>
      <c r="T21" s="223" t="s">
        <v>258</v>
      </c>
      <c r="U21" s="223" t="s">
        <v>352</v>
      </c>
      <c r="V21" s="163"/>
      <c r="W21" s="163" t="s">
        <v>80</v>
      </c>
      <c r="X21" s="163"/>
      <c r="Y21" s="163"/>
      <c r="Z21" s="163" t="s">
        <v>80</v>
      </c>
      <c r="AA21" s="163"/>
      <c r="AB21" s="163"/>
      <c r="AC21" s="163"/>
      <c r="AD21" s="163" t="s">
        <v>80</v>
      </c>
      <c r="AE21" s="163" t="s">
        <v>80</v>
      </c>
      <c r="AF21" s="163"/>
      <c r="AG21" s="163"/>
      <c r="AH21" s="163"/>
      <c r="AI21" s="163"/>
      <c r="AJ21" s="222"/>
      <c r="AK21" s="222" t="s">
        <v>80</v>
      </c>
      <c r="AL21" s="222"/>
      <c r="AM21" s="163"/>
      <c r="AN21" s="222" t="s">
        <v>80</v>
      </c>
      <c r="AO21" s="163" t="s">
        <v>359</v>
      </c>
      <c r="AP21" s="163"/>
      <c r="AQ21" s="221">
        <v>1984</v>
      </c>
      <c r="AR21" s="163"/>
      <c r="AS21" s="163"/>
      <c r="AT21" s="163"/>
      <c r="AU21" s="163" t="s">
        <v>80</v>
      </c>
      <c r="AV21" s="163"/>
      <c r="AW21" s="163"/>
      <c r="AX21" s="163"/>
      <c r="AY21" s="163"/>
      <c r="AZ21" s="163"/>
      <c r="BA21" s="163"/>
      <c r="BB21" s="163"/>
    </row>
    <row r="22" spans="1:54" ht="35.1" customHeight="1">
      <c r="A22" s="219" t="s">
        <v>191</v>
      </c>
      <c r="B22" s="220" t="s">
        <v>172</v>
      </c>
      <c r="C22" s="221"/>
      <c r="D22" s="163"/>
      <c r="E22" s="163"/>
      <c r="F22" s="163"/>
      <c r="G22" s="222"/>
      <c r="H22" s="223"/>
      <c r="I22" s="163"/>
      <c r="J22" s="163"/>
      <c r="K22" s="163"/>
      <c r="L22" s="163"/>
      <c r="M22" s="163"/>
      <c r="N22" s="222"/>
      <c r="O22" s="222"/>
      <c r="P22" s="222"/>
      <c r="Q22" s="222"/>
      <c r="R22" s="222"/>
      <c r="S22" s="222"/>
      <c r="T22" s="223"/>
      <c r="U22" s="223"/>
      <c r="V22" s="163"/>
      <c r="W22" s="163"/>
      <c r="X22" s="163"/>
      <c r="Y22" s="163"/>
      <c r="Z22" s="163"/>
      <c r="AA22" s="163"/>
      <c r="AB22" s="163"/>
      <c r="AC22" s="163"/>
      <c r="AD22" s="163"/>
      <c r="AE22" s="222"/>
      <c r="AF22" s="163"/>
      <c r="AG22" s="163"/>
      <c r="AH22" s="163"/>
      <c r="AI22" s="163"/>
      <c r="AJ22" s="222"/>
      <c r="AK22" s="222"/>
      <c r="AL22" s="222"/>
      <c r="AM22" s="222"/>
      <c r="AN22" s="222"/>
      <c r="AO22" s="163"/>
      <c r="AP22" s="163"/>
      <c r="AQ22" s="221"/>
      <c r="AR22" s="163"/>
      <c r="AS22" s="163"/>
      <c r="AT22" s="163"/>
      <c r="AU22" s="163"/>
      <c r="AV22" s="163"/>
      <c r="AW22" s="163"/>
      <c r="AX22" s="163"/>
      <c r="AY22" s="163"/>
      <c r="AZ22" s="163"/>
      <c r="BA22" s="163"/>
      <c r="BB22" s="163"/>
    </row>
    <row r="23" spans="1:54" ht="35.1" customHeight="1">
      <c r="A23" s="224" t="s">
        <v>192</v>
      </c>
      <c r="B23" s="225"/>
      <c r="C23" s="226"/>
      <c r="D23" s="165"/>
      <c r="E23" s="165"/>
      <c r="F23" s="165"/>
      <c r="G23" s="227"/>
      <c r="H23" s="228"/>
      <c r="I23" s="165"/>
      <c r="J23" s="165"/>
      <c r="K23" s="165"/>
      <c r="L23" s="165"/>
      <c r="M23" s="165"/>
      <c r="N23" s="227"/>
      <c r="O23" s="227"/>
      <c r="P23" s="227"/>
      <c r="Q23" s="227"/>
      <c r="R23" s="227"/>
      <c r="S23" s="227"/>
      <c r="T23" s="228"/>
      <c r="U23" s="228"/>
      <c r="V23" s="165"/>
      <c r="W23" s="165"/>
      <c r="X23" s="165"/>
      <c r="Y23" s="165"/>
      <c r="Z23" s="165"/>
      <c r="AA23" s="165"/>
      <c r="AB23" s="165"/>
      <c r="AC23" s="165"/>
      <c r="AD23" s="165"/>
      <c r="AE23" s="227"/>
      <c r="AF23" s="165"/>
      <c r="AG23" s="165"/>
      <c r="AH23" s="165"/>
      <c r="AI23" s="165"/>
      <c r="AJ23" s="227"/>
      <c r="AK23" s="227"/>
      <c r="AL23" s="227"/>
      <c r="AM23" s="227"/>
      <c r="AN23" s="227"/>
      <c r="AO23" s="165"/>
      <c r="AP23" s="165"/>
      <c r="AQ23" s="226"/>
      <c r="AR23" s="165"/>
      <c r="AS23" s="165"/>
      <c r="AT23" s="165"/>
      <c r="AU23" s="165"/>
      <c r="AV23" s="165"/>
      <c r="AW23" s="165"/>
      <c r="AX23" s="165"/>
      <c r="AY23" s="165"/>
      <c r="AZ23" s="165"/>
      <c r="BA23" s="165"/>
      <c r="BB23" s="165"/>
    </row>
    <row r="24" spans="1:54">
      <c r="A24" s="109" t="s">
        <v>86</v>
      </c>
      <c r="B24" s="16"/>
      <c r="C24" s="118"/>
      <c r="D24" s="157"/>
      <c r="E24" s="157"/>
      <c r="F24" s="119"/>
      <c r="G24" s="119"/>
      <c r="H24" s="209"/>
      <c r="I24" s="157"/>
      <c r="J24" s="157"/>
      <c r="K24" s="157"/>
      <c r="L24" s="157"/>
      <c r="M24" s="119"/>
      <c r="N24" s="119"/>
      <c r="O24" s="119"/>
      <c r="P24" s="119"/>
      <c r="Q24" s="119"/>
      <c r="R24" s="119"/>
      <c r="S24" s="119"/>
      <c r="T24" s="209"/>
      <c r="U24" s="209"/>
      <c r="V24" s="157"/>
      <c r="W24" s="157"/>
      <c r="X24" s="157"/>
      <c r="Y24" s="157"/>
      <c r="Z24" s="119"/>
      <c r="AA24" s="131"/>
      <c r="AB24" s="131"/>
      <c r="AC24" s="131"/>
      <c r="AD24" s="131"/>
      <c r="AE24" s="119"/>
      <c r="AF24" s="157"/>
      <c r="AG24" s="157"/>
      <c r="AH24" s="157"/>
      <c r="AI24" s="157"/>
      <c r="AJ24" s="119"/>
      <c r="AK24" s="119"/>
      <c r="AL24" s="119"/>
      <c r="AM24" s="119"/>
      <c r="AN24" s="119"/>
      <c r="AO24" s="119"/>
      <c r="AP24" s="119"/>
      <c r="AQ24" s="119"/>
      <c r="AR24" s="119"/>
      <c r="AS24" s="119"/>
      <c r="AT24" s="157"/>
    </row>
    <row r="25" spans="1:54">
      <c r="A25" s="110" t="s">
        <v>360</v>
      </c>
    </row>
  </sheetData>
  <mergeCells count="60">
    <mergeCell ref="AA8:AD8"/>
    <mergeCell ref="AT6:AT9"/>
    <mergeCell ref="BC7:BC9"/>
    <mergeCell ref="AV7:AV9"/>
    <mergeCell ref="AW7:AW9"/>
    <mergeCell ref="AX7:AX9"/>
    <mergeCell ref="AY7:AY9"/>
    <mergeCell ref="AF7:AJ7"/>
    <mergeCell ref="AP7:AP9"/>
    <mergeCell ref="AU7:AU9"/>
    <mergeCell ref="AU6:BB6"/>
    <mergeCell ref="AZ7:AZ9"/>
    <mergeCell ref="BA7:BA9"/>
    <mergeCell ref="BB7:BB9"/>
    <mergeCell ref="AA7:AE7"/>
    <mergeCell ref="D7:D9"/>
    <mergeCell ref="E7:E9"/>
    <mergeCell ref="F7:F9"/>
    <mergeCell ref="G7:G9"/>
    <mergeCell ref="I7:J7"/>
    <mergeCell ref="P8:P9"/>
    <mergeCell ref="Q8:Q9"/>
    <mergeCell ref="R8:R9"/>
    <mergeCell ref="S8:S9"/>
    <mergeCell ref="I8:I9"/>
    <mergeCell ref="J8:J9"/>
    <mergeCell ref="N8:N9"/>
    <mergeCell ref="O8:O9"/>
    <mergeCell ref="T7:T9"/>
    <mergeCell ref="AR6:AS6"/>
    <mergeCell ref="K7:K9"/>
    <mergeCell ref="L7:L9"/>
    <mergeCell ref="AF8:AI8"/>
    <mergeCell ref="AJ8:AJ9"/>
    <mergeCell ref="AK8:AM8"/>
    <mergeCell ref="U8:U9"/>
    <mergeCell ref="V8:Y8"/>
    <mergeCell ref="Z8:Z9"/>
    <mergeCell ref="AQ6:AQ9"/>
    <mergeCell ref="AR7:AR9"/>
    <mergeCell ref="AS7:AS9"/>
    <mergeCell ref="AN8:AN9"/>
    <mergeCell ref="AE8:AE9"/>
    <mergeCell ref="U7:Z7"/>
    <mergeCell ref="A2:BB2"/>
    <mergeCell ref="A3:BB3"/>
    <mergeCell ref="A4:BB4"/>
    <mergeCell ref="AU1:BB1"/>
    <mergeCell ref="H6:H9"/>
    <mergeCell ref="I6:M6"/>
    <mergeCell ref="AK7:AN7"/>
    <mergeCell ref="AO7:AO9"/>
    <mergeCell ref="A6:A9"/>
    <mergeCell ref="B6:B9"/>
    <mergeCell ref="C6:C9"/>
    <mergeCell ref="D6:E6"/>
    <mergeCell ref="F6:G6"/>
    <mergeCell ref="M7:M9"/>
    <mergeCell ref="N7:S7"/>
    <mergeCell ref="N6:AP6"/>
  </mergeCells>
  <phoneticPr fontId="29" type="noConversion"/>
  <dataValidations count="1">
    <dataValidation type="decimal" allowBlank="1" showInputMessage="1" showErrorMessage="1" errorTitle="Lỗi" error="Chỉ được nhập số!" promptTitle="Nhập sô!" prompt="Nhập số liệu" sqref="C12:C23 AQ12:AQ23">
      <formula1>0</formula1>
      <formula2>9999999</formula2>
    </dataValidation>
  </dataValidations>
  <printOptions horizontalCentered="1"/>
  <pageMargins left="0.23622047244094491" right="0.19685039370078741" top="0.55118110236220474" bottom="0.51181102362204722" header="0.51181102362204722" footer="0.51181102362204722"/>
  <pageSetup paperSize="9" scale="5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opLeftCell="A10" workbookViewId="0">
      <selection activeCell="H20" sqref="H20"/>
    </sheetView>
  </sheetViews>
  <sheetFormatPr defaultRowHeight="15.75"/>
  <cols>
    <col min="1" max="1" width="5.7109375" style="58" customWidth="1"/>
    <col min="2" max="2" width="31.42578125" style="58" customWidth="1"/>
    <col min="3" max="3" width="9.140625" style="58"/>
    <col min="4" max="4" width="6.7109375" style="58" customWidth="1"/>
    <col min="5" max="5" width="3.42578125" style="58" customWidth="1"/>
    <col min="6" max="6" width="5.140625" style="58" customWidth="1"/>
    <col min="7" max="7" width="5.5703125" style="58" customWidth="1"/>
    <col min="8" max="8" width="6.42578125" style="58" customWidth="1"/>
    <col min="9" max="9" width="6.7109375" style="58" customWidth="1"/>
    <col min="10" max="10" width="7.28515625" style="58" customWidth="1"/>
    <col min="11" max="12" width="7" style="58" customWidth="1"/>
    <col min="13" max="13" width="6.7109375" style="58" customWidth="1"/>
    <col min="14" max="14" width="6" style="58" customWidth="1"/>
    <col min="15" max="15" width="7.28515625" style="58" customWidth="1"/>
    <col min="16" max="16" width="7" style="58" customWidth="1"/>
    <col min="17" max="17" width="6.140625" style="58" customWidth="1"/>
    <col min="18" max="16384" width="9.140625" style="58"/>
  </cols>
  <sheetData>
    <row r="1" spans="1:17" s="57" customFormat="1" ht="16.5" customHeight="1">
      <c r="N1" s="853" t="s">
        <v>466</v>
      </c>
      <c r="O1" s="853"/>
      <c r="P1" s="853"/>
      <c r="Q1" s="853"/>
    </row>
    <row r="2" spans="1:17" ht="18.75" customHeight="1">
      <c r="A2" s="908" t="s">
        <v>184</v>
      </c>
      <c r="B2" s="908"/>
      <c r="C2" s="908"/>
      <c r="D2" s="908"/>
      <c r="E2" s="908"/>
      <c r="F2" s="908"/>
      <c r="G2" s="908"/>
      <c r="H2" s="908"/>
      <c r="I2" s="908"/>
      <c r="J2" s="908"/>
      <c r="K2" s="908"/>
      <c r="L2" s="908"/>
      <c r="M2" s="908"/>
      <c r="N2" s="908"/>
      <c r="O2" s="908"/>
      <c r="P2" s="908"/>
      <c r="Q2" s="908"/>
    </row>
    <row r="3" spans="1:17" ht="14.25" customHeight="1">
      <c r="O3" s="914" t="s">
        <v>48</v>
      </c>
      <c r="P3" s="914"/>
      <c r="Q3" s="914"/>
    </row>
    <row r="4" spans="1:17" s="59" customFormat="1" ht="20.25" customHeight="1">
      <c r="A4" s="903" t="s">
        <v>24</v>
      </c>
      <c r="B4" s="903" t="s">
        <v>63</v>
      </c>
      <c r="C4" s="912" t="s">
        <v>94</v>
      </c>
      <c r="D4" s="912" t="s">
        <v>95</v>
      </c>
      <c r="E4" s="909" t="s">
        <v>66</v>
      </c>
      <c r="F4" s="910"/>
      <c r="G4" s="910"/>
      <c r="H4" s="910"/>
      <c r="I4" s="911"/>
      <c r="J4" s="905" t="s">
        <v>180</v>
      </c>
      <c r="K4" s="905"/>
      <c r="L4" s="905"/>
      <c r="M4" s="905"/>
      <c r="N4" s="905"/>
      <c r="O4" s="905"/>
      <c r="P4" s="905"/>
      <c r="Q4" s="905"/>
    </row>
    <row r="5" spans="1:17" s="59" customFormat="1" ht="38.25" customHeight="1">
      <c r="A5" s="904"/>
      <c r="B5" s="904"/>
      <c r="C5" s="913"/>
      <c r="D5" s="913"/>
      <c r="E5" s="140" t="s">
        <v>55</v>
      </c>
      <c r="F5" s="906" t="s">
        <v>97</v>
      </c>
      <c r="G5" s="907"/>
      <c r="H5" s="906" t="s">
        <v>51</v>
      </c>
      <c r="I5" s="907"/>
      <c r="J5" s="906" t="s">
        <v>28</v>
      </c>
      <c r="K5" s="907"/>
      <c r="L5" s="906" t="s">
        <v>29</v>
      </c>
      <c r="M5" s="907"/>
      <c r="N5" s="906" t="s">
        <v>30</v>
      </c>
      <c r="O5" s="907"/>
      <c r="P5" s="906" t="s">
        <v>50</v>
      </c>
      <c r="Q5" s="907"/>
    </row>
    <row r="6" spans="1:17" s="60" customFormat="1" ht="73.5" customHeight="1">
      <c r="A6" s="904"/>
      <c r="B6" s="904"/>
      <c r="C6" s="913"/>
      <c r="D6" s="913"/>
      <c r="E6" s="141"/>
      <c r="F6" s="138" t="s">
        <v>69</v>
      </c>
      <c r="G6" s="138" t="s">
        <v>70</v>
      </c>
      <c r="H6" s="139" t="s">
        <v>53</v>
      </c>
      <c r="I6" s="139" t="s">
        <v>54</v>
      </c>
      <c r="J6" s="139" t="s">
        <v>53</v>
      </c>
      <c r="K6" s="139" t="s">
        <v>54</v>
      </c>
      <c r="L6" s="139" t="s">
        <v>53</v>
      </c>
      <c r="M6" s="139" t="s">
        <v>54</v>
      </c>
      <c r="N6" s="139" t="s">
        <v>53</v>
      </c>
      <c r="O6" s="139" t="s">
        <v>54</v>
      </c>
      <c r="P6" s="139" t="s">
        <v>53</v>
      </c>
      <c r="Q6" s="139" t="s">
        <v>54</v>
      </c>
    </row>
    <row r="7" spans="1:17" s="62" customFormat="1" ht="45" customHeight="1">
      <c r="A7" s="142" t="s">
        <v>56</v>
      </c>
      <c r="B7" s="142" t="s">
        <v>61</v>
      </c>
      <c r="C7" s="74" t="s">
        <v>78</v>
      </c>
      <c r="D7" s="74" t="s">
        <v>181</v>
      </c>
      <c r="E7" s="142">
        <v>2</v>
      </c>
      <c r="F7" s="142">
        <v>3</v>
      </c>
      <c r="G7" s="142">
        <v>4</v>
      </c>
      <c r="H7" s="61">
        <v>5</v>
      </c>
      <c r="I7" s="61">
        <v>6</v>
      </c>
      <c r="J7" s="61">
        <v>7</v>
      </c>
      <c r="K7" s="61">
        <v>8</v>
      </c>
      <c r="L7" s="61">
        <v>9</v>
      </c>
      <c r="M7" s="61">
        <v>10</v>
      </c>
      <c r="N7" s="61">
        <v>11</v>
      </c>
      <c r="O7" s="61">
        <v>12</v>
      </c>
      <c r="P7" s="61">
        <v>13</v>
      </c>
      <c r="Q7" s="61">
        <v>14</v>
      </c>
    </row>
    <row r="8" spans="1:17" s="62" customFormat="1" ht="18.75" customHeight="1">
      <c r="A8" s="120"/>
      <c r="B8" s="120" t="s">
        <v>69</v>
      </c>
      <c r="C8" s="85" t="s">
        <v>110</v>
      </c>
      <c r="D8" s="86">
        <f>D10+D17+D24+D29</f>
        <v>0</v>
      </c>
      <c r="E8" s="86">
        <f>E10+E17+E24+E29</f>
        <v>0</v>
      </c>
      <c r="F8" s="86">
        <f>F10+F17+F24+F29</f>
        <v>0</v>
      </c>
      <c r="G8" s="86">
        <f>G10+G17+G24+G29</f>
        <v>0</v>
      </c>
      <c r="H8" s="86"/>
      <c r="I8" s="86"/>
      <c r="J8" s="143"/>
      <c r="K8" s="143"/>
      <c r="L8" s="143"/>
      <c r="M8" s="143"/>
      <c r="N8" s="143"/>
      <c r="O8" s="143"/>
      <c r="P8" s="143"/>
      <c r="Q8" s="143"/>
    </row>
    <row r="9" spans="1:17" s="62" customFormat="1" ht="22.5" customHeight="1">
      <c r="A9" s="121"/>
      <c r="B9" s="122" t="s">
        <v>79</v>
      </c>
      <c r="C9" s="85"/>
      <c r="D9" s="85"/>
      <c r="E9" s="85"/>
      <c r="F9" s="85"/>
      <c r="G9" s="85"/>
      <c r="H9" s="85"/>
      <c r="I9" s="85"/>
      <c r="J9" s="143"/>
      <c r="K9" s="143"/>
      <c r="L9" s="143"/>
      <c r="M9" s="143"/>
      <c r="N9" s="143"/>
      <c r="O9" s="143"/>
      <c r="P9" s="143"/>
      <c r="Q9" s="143"/>
    </row>
    <row r="10" spans="1:17" s="62" customFormat="1" ht="12.75">
      <c r="A10" s="120" t="s">
        <v>57</v>
      </c>
      <c r="B10" s="121" t="s">
        <v>28</v>
      </c>
      <c r="C10" s="85" t="s">
        <v>111</v>
      </c>
      <c r="D10" s="86">
        <f>SUM(D11:D15)</f>
        <v>0</v>
      </c>
      <c r="E10" s="86">
        <f>SUM(E11:E15)</f>
        <v>0</v>
      </c>
      <c r="F10" s="86">
        <f>SUM(F11:F15)</f>
        <v>0</v>
      </c>
      <c r="G10" s="86">
        <f>SUM(G11:G15)</f>
        <v>0</v>
      </c>
      <c r="H10" s="86"/>
      <c r="I10" s="86"/>
      <c r="J10" s="143"/>
      <c r="K10" s="143"/>
      <c r="L10" s="143"/>
      <c r="M10" s="143"/>
      <c r="N10" s="143"/>
      <c r="O10" s="143"/>
      <c r="P10" s="143"/>
      <c r="Q10" s="143"/>
    </row>
    <row r="11" spans="1:17" s="62" customFormat="1" ht="14.25">
      <c r="A11" s="144"/>
      <c r="B11" s="145" t="s">
        <v>81</v>
      </c>
      <c r="C11" s="121"/>
      <c r="D11" s="84"/>
      <c r="E11" s="84"/>
      <c r="F11" s="84"/>
      <c r="G11" s="84"/>
      <c r="H11" s="84"/>
      <c r="I11" s="84"/>
      <c r="J11" s="143"/>
      <c r="K11" s="143"/>
      <c r="L11" s="143"/>
      <c r="M11" s="143"/>
      <c r="N11" s="143"/>
      <c r="O11" s="143"/>
      <c r="P11" s="143"/>
      <c r="Q11" s="143"/>
    </row>
    <row r="12" spans="1:17" s="62" customFormat="1" ht="25.5">
      <c r="A12" s="146">
        <v>1</v>
      </c>
      <c r="B12" s="147" t="s">
        <v>82</v>
      </c>
      <c r="C12" s="148" t="s">
        <v>112</v>
      </c>
      <c r="D12" s="149">
        <f>SUM(J12:Q12)</f>
        <v>0</v>
      </c>
      <c r="E12" s="150"/>
      <c r="F12" s="150"/>
      <c r="G12" s="150"/>
      <c r="H12" s="150"/>
      <c r="I12" s="150"/>
      <c r="J12" s="143"/>
      <c r="K12" s="143"/>
      <c r="L12" s="143"/>
      <c r="M12" s="143"/>
      <c r="N12" s="143"/>
      <c r="O12" s="143"/>
      <c r="P12" s="143"/>
      <c r="Q12" s="143"/>
    </row>
    <row r="13" spans="1:17" s="62" customFormat="1" ht="21" customHeight="1">
      <c r="A13" s="146">
        <v>2</v>
      </c>
      <c r="B13" s="147" t="s">
        <v>83</v>
      </c>
      <c r="C13" s="148" t="s">
        <v>113</v>
      </c>
      <c r="D13" s="149">
        <f>SUM(J13:Q13)</f>
        <v>0</v>
      </c>
      <c r="E13" s="150"/>
      <c r="F13" s="150"/>
      <c r="G13" s="150"/>
      <c r="H13" s="150"/>
      <c r="I13" s="150"/>
      <c r="J13" s="143"/>
      <c r="K13" s="143"/>
      <c r="L13" s="143"/>
      <c r="M13" s="143"/>
      <c r="N13" s="143"/>
      <c r="O13" s="143"/>
      <c r="P13" s="143"/>
      <c r="Q13" s="143"/>
    </row>
    <row r="14" spans="1:17" s="62" customFormat="1" ht="21" customHeight="1">
      <c r="A14" s="146"/>
      <c r="B14" s="153" t="s">
        <v>182</v>
      </c>
      <c r="C14" s="148"/>
      <c r="D14" s="149"/>
      <c r="E14" s="150"/>
      <c r="F14" s="150"/>
      <c r="G14" s="150"/>
      <c r="H14" s="150"/>
      <c r="I14" s="150"/>
      <c r="J14" s="143"/>
      <c r="K14" s="143"/>
      <c r="L14" s="143"/>
      <c r="M14" s="143"/>
      <c r="N14" s="143"/>
      <c r="O14" s="143"/>
      <c r="P14" s="143"/>
      <c r="Q14" s="143"/>
    </row>
    <row r="15" spans="1:17" s="62" customFormat="1" ht="20.25" customHeight="1">
      <c r="A15" s="146">
        <v>1</v>
      </c>
      <c r="B15" s="147" t="s">
        <v>183</v>
      </c>
      <c r="C15" s="84"/>
      <c r="D15" s="84"/>
      <c r="E15" s="84"/>
      <c r="F15" s="84"/>
      <c r="G15" s="84"/>
      <c r="H15" s="84"/>
      <c r="I15" s="84"/>
      <c r="J15" s="143"/>
      <c r="K15" s="143"/>
      <c r="L15" s="143"/>
      <c r="M15" s="143"/>
      <c r="N15" s="143"/>
      <c r="O15" s="143"/>
      <c r="P15" s="143"/>
      <c r="Q15" s="143"/>
    </row>
    <row r="16" spans="1:17" s="62" customFormat="1" ht="20.25" customHeight="1">
      <c r="A16" s="146">
        <v>2</v>
      </c>
      <c r="B16" s="147" t="s">
        <v>183</v>
      </c>
      <c r="C16" s="84"/>
      <c r="D16" s="84"/>
      <c r="E16" s="84"/>
      <c r="F16" s="84"/>
      <c r="G16" s="84"/>
      <c r="H16" s="84"/>
      <c r="I16" s="84"/>
      <c r="J16" s="143"/>
      <c r="K16" s="143"/>
      <c r="L16" s="143"/>
      <c r="M16" s="143"/>
      <c r="N16" s="143"/>
      <c r="O16" s="143"/>
      <c r="P16" s="143"/>
      <c r="Q16" s="143"/>
    </row>
    <row r="17" spans="1:17" s="62" customFormat="1" ht="12.75">
      <c r="A17" s="120" t="s">
        <v>58</v>
      </c>
      <c r="B17" s="121" t="s">
        <v>29</v>
      </c>
      <c r="C17" s="85" t="s">
        <v>114</v>
      </c>
      <c r="D17" s="86">
        <f>SUM(D18:D22)</f>
        <v>0</v>
      </c>
      <c r="E17" s="86">
        <f>SUM(E18:E22)</f>
        <v>0</v>
      </c>
      <c r="F17" s="86">
        <f>SUM(F18:F22)</f>
        <v>0</v>
      </c>
      <c r="G17" s="86">
        <f>SUM(G18:G22)</f>
        <v>0</v>
      </c>
      <c r="H17" s="86"/>
      <c r="I17" s="86"/>
      <c r="J17" s="143"/>
      <c r="K17" s="143"/>
      <c r="L17" s="143"/>
      <c r="M17" s="143"/>
      <c r="N17" s="143"/>
      <c r="O17" s="143"/>
      <c r="P17" s="143"/>
      <c r="Q17" s="143"/>
    </row>
    <row r="18" spans="1:17" s="62" customFormat="1" ht="14.25">
      <c r="A18" s="144"/>
      <c r="B18" s="145" t="s">
        <v>115</v>
      </c>
      <c r="C18" s="121"/>
      <c r="D18" s="84"/>
      <c r="E18" s="84"/>
      <c r="F18" s="84"/>
      <c r="G18" s="84"/>
      <c r="H18" s="84"/>
      <c r="I18" s="84"/>
      <c r="J18" s="143"/>
      <c r="K18" s="143"/>
      <c r="L18" s="143"/>
      <c r="M18" s="143"/>
      <c r="N18" s="143"/>
      <c r="O18" s="143"/>
      <c r="P18" s="143"/>
      <c r="Q18" s="143"/>
    </row>
    <row r="19" spans="1:17" s="62" customFormat="1" ht="12.75">
      <c r="A19" s="151">
        <v>1</v>
      </c>
      <c r="B19" s="147" t="s">
        <v>84</v>
      </c>
      <c r="C19" s="148" t="s">
        <v>116</v>
      </c>
      <c r="D19" s="149">
        <f>SUM(J19:Q19)</f>
        <v>0</v>
      </c>
      <c r="E19" s="150"/>
      <c r="F19" s="150"/>
      <c r="G19" s="150"/>
      <c r="H19" s="150"/>
      <c r="I19" s="150"/>
      <c r="J19" s="143"/>
      <c r="K19" s="143"/>
      <c r="L19" s="143"/>
      <c r="M19" s="143"/>
      <c r="N19" s="143"/>
      <c r="O19" s="143"/>
      <c r="P19" s="143"/>
      <c r="Q19" s="143"/>
    </row>
    <row r="20" spans="1:17" s="62" customFormat="1" ht="12.75">
      <c r="A20" s="151">
        <v>2</v>
      </c>
      <c r="B20" s="147" t="s">
        <v>85</v>
      </c>
      <c r="C20" s="148" t="s">
        <v>117</v>
      </c>
      <c r="D20" s="149">
        <f>SUM(J20:Q20)</f>
        <v>0</v>
      </c>
      <c r="E20" s="150"/>
      <c r="F20" s="150"/>
      <c r="G20" s="150"/>
      <c r="H20" s="150"/>
      <c r="I20" s="150"/>
      <c r="J20" s="143"/>
      <c r="K20" s="143"/>
      <c r="L20" s="143"/>
      <c r="M20" s="143"/>
      <c r="N20" s="143"/>
      <c r="O20" s="143"/>
      <c r="P20" s="143"/>
      <c r="Q20" s="143"/>
    </row>
    <row r="21" spans="1:17" s="62" customFormat="1" ht="12.75">
      <c r="A21" s="151"/>
      <c r="B21" s="153" t="s">
        <v>182</v>
      </c>
      <c r="C21" s="148"/>
      <c r="D21" s="149"/>
      <c r="E21" s="150"/>
      <c r="F21" s="150"/>
      <c r="G21" s="150"/>
      <c r="H21" s="150"/>
      <c r="I21" s="150"/>
      <c r="J21" s="143"/>
      <c r="K21" s="143"/>
      <c r="L21" s="143"/>
      <c r="M21" s="143"/>
      <c r="N21" s="143"/>
      <c r="O21" s="143"/>
      <c r="P21" s="143"/>
      <c r="Q21" s="143"/>
    </row>
    <row r="22" spans="1:17" s="62" customFormat="1" ht="16.5" customHeight="1">
      <c r="A22" s="151">
        <v>1</v>
      </c>
      <c r="B22" s="147" t="s">
        <v>183</v>
      </c>
      <c r="C22" s="84"/>
      <c r="D22" s="84"/>
      <c r="E22" s="84"/>
      <c r="F22" s="84"/>
      <c r="G22" s="84"/>
      <c r="H22" s="84"/>
      <c r="I22" s="84"/>
      <c r="J22" s="143"/>
      <c r="K22" s="143"/>
      <c r="L22" s="143"/>
      <c r="M22" s="143"/>
      <c r="N22" s="143"/>
      <c r="O22" s="143"/>
      <c r="P22" s="143"/>
      <c r="Q22" s="143"/>
    </row>
    <row r="23" spans="1:17" s="62" customFormat="1" ht="16.5" customHeight="1">
      <c r="A23" s="151">
        <v>2</v>
      </c>
      <c r="B23" s="147" t="s">
        <v>183</v>
      </c>
      <c r="C23" s="84"/>
      <c r="D23" s="84"/>
      <c r="E23" s="84"/>
      <c r="F23" s="84"/>
      <c r="G23" s="84"/>
      <c r="H23" s="84"/>
      <c r="I23" s="84"/>
      <c r="J23" s="143"/>
      <c r="K23" s="143"/>
      <c r="L23" s="143"/>
      <c r="M23" s="143"/>
      <c r="N23" s="143"/>
      <c r="O23" s="143"/>
      <c r="P23" s="143"/>
      <c r="Q23" s="143"/>
    </row>
    <row r="24" spans="1:17" s="62" customFormat="1" ht="12.75">
      <c r="A24" s="120" t="s">
        <v>59</v>
      </c>
      <c r="B24" s="337" t="s">
        <v>30</v>
      </c>
      <c r="C24" s="85" t="s">
        <v>118</v>
      </c>
      <c r="D24" s="86">
        <f>SUM(D25:D28)</f>
        <v>0</v>
      </c>
      <c r="E24" s="86">
        <f>SUM(E25:E28)</f>
        <v>0</v>
      </c>
      <c r="F24" s="86">
        <f>SUM(F25:F28)</f>
        <v>0</v>
      </c>
      <c r="G24" s="86">
        <f>SUM(G25:G28)</f>
        <v>0</v>
      </c>
      <c r="H24" s="86"/>
      <c r="I24" s="86"/>
      <c r="J24" s="143"/>
      <c r="K24" s="143"/>
      <c r="L24" s="143"/>
      <c r="M24" s="143"/>
      <c r="N24" s="143"/>
      <c r="O24" s="143"/>
      <c r="P24" s="143"/>
      <c r="Q24" s="143"/>
    </row>
    <row r="25" spans="1:17" s="62" customFormat="1" ht="14.25">
      <c r="A25" s="144"/>
      <c r="B25" s="145" t="s">
        <v>81</v>
      </c>
      <c r="C25" s="121"/>
      <c r="D25" s="84"/>
      <c r="E25" s="84"/>
      <c r="F25" s="84"/>
      <c r="G25" s="84"/>
      <c r="H25" s="84"/>
      <c r="I25" s="84"/>
      <c r="J25" s="143"/>
      <c r="K25" s="143"/>
      <c r="L25" s="143"/>
      <c r="M25" s="143"/>
      <c r="N25" s="143"/>
      <c r="O25" s="143"/>
      <c r="P25" s="143"/>
      <c r="Q25" s="143"/>
    </row>
    <row r="26" spans="1:17" s="62" customFormat="1" ht="16.5" customHeight="1">
      <c r="A26" s="146">
        <v>1</v>
      </c>
      <c r="B26" s="147"/>
      <c r="C26" s="148"/>
      <c r="D26" s="149">
        <f>SUM(J26:Q26)</f>
        <v>0</v>
      </c>
      <c r="E26" s="150"/>
      <c r="F26" s="150"/>
      <c r="G26" s="150"/>
      <c r="H26" s="150"/>
      <c r="I26" s="150"/>
      <c r="J26" s="143"/>
      <c r="K26" s="143"/>
      <c r="L26" s="143"/>
      <c r="M26" s="143"/>
      <c r="N26" s="143"/>
      <c r="O26" s="143"/>
      <c r="P26" s="143"/>
      <c r="Q26" s="143"/>
    </row>
    <row r="27" spans="1:17" s="62" customFormat="1" ht="18" customHeight="1">
      <c r="A27" s="146">
        <v>2</v>
      </c>
      <c r="B27" s="147"/>
      <c r="C27" s="148"/>
      <c r="D27" s="149">
        <f>SUM(J27:Q27)</f>
        <v>0</v>
      </c>
      <c r="E27" s="150"/>
      <c r="F27" s="150"/>
      <c r="G27" s="150"/>
      <c r="H27" s="150"/>
      <c r="I27" s="150"/>
      <c r="J27" s="143"/>
      <c r="K27" s="143"/>
      <c r="L27" s="143"/>
      <c r="M27" s="143"/>
      <c r="N27" s="143"/>
      <c r="O27" s="143"/>
      <c r="P27" s="143"/>
      <c r="Q27" s="143"/>
    </row>
    <row r="28" spans="1:17" s="62" customFormat="1" ht="18" customHeight="1">
      <c r="A28" s="144"/>
      <c r="B28" s="144"/>
      <c r="C28" s="84"/>
      <c r="D28" s="84"/>
      <c r="E28" s="84"/>
      <c r="F28" s="84"/>
      <c r="G28" s="84"/>
      <c r="H28" s="84"/>
      <c r="I28" s="84"/>
      <c r="J28" s="143"/>
      <c r="K28" s="143"/>
      <c r="L28" s="143"/>
      <c r="M28" s="143"/>
      <c r="N28" s="143"/>
      <c r="O28" s="143"/>
      <c r="P28" s="143"/>
      <c r="Q28" s="143"/>
    </row>
    <row r="29" spans="1:17" s="62" customFormat="1" ht="12.75">
      <c r="A29" s="120" t="s">
        <v>60</v>
      </c>
      <c r="B29" s="338" t="s">
        <v>50</v>
      </c>
      <c r="C29" s="85" t="s">
        <v>119</v>
      </c>
      <c r="D29" s="86">
        <f>SUM(D30:D33)</f>
        <v>0</v>
      </c>
      <c r="E29" s="86">
        <f>SUM(E30:E33)</f>
        <v>0</v>
      </c>
      <c r="F29" s="86">
        <f>SUM(F30:F33)</f>
        <v>0</v>
      </c>
      <c r="G29" s="86">
        <f>SUM(G30:G33)</f>
        <v>0</v>
      </c>
      <c r="H29" s="86"/>
      <c r="I29" s="86"/>
      <c r="J29" s="143"/>
      <c r="K29" s="143"/>
      <c r="L29" s="143"/>
      <c r="M29" s="143"/>
      <c r="N29" s="143"/>
      <c r="O29" s="143"/>
      <c r="P29" s="143"/>
      <c r="Q29" s="143"/>
    </row>
    <row r="30" spans="1:17" s="62" customFormat="1" ht="14.25">
      <c r="A30" s="144"/>
      <c r="B30" s="145" t="s">
        <v>115</v>
      </c>
      <c r="C30" s="121"/>
      <c r="D30" s="84"/>
      <c r="E30" s="84"/>
      <c r="F30" s="84"/>
      <c r="G30" s="84"/>
      <c r="H30" s="84"/>
      <c r="I30" s="84"/>
      <c r="J30" s="143"/>
      <c r="K30" s="143"/>
      <c r="L30" s="143"/>
      <c r="M30" s="143"/>
      <c r="N30" s="143"/>
      <c r="O30" s="143"/>
      <c r="P30" s="143"/>
      <c r="Q30" s="143"/>
    </row>
    <row r="31" spans="1:17" s="62" customFormat="1" ht="18.75" customHeight="1">
      <c r="A31" s="146">
        <v>1</v>
      </c>
      <c r="B31" s="147"/>
      <c r="C31" s="148"/>
      <c r="D31" s="149">
        <f>SUM(J31:Q31)</f>
        <v>0</v>
      </c>
      <c r="E31" s="150"/>
      <c r="F31" s="150"/>
      <c r="G31" s="150"/>
      <c r="H31" s="150"/>
      <c r="I31" s="150"/>
      <c r="J31" s="143"/>
      <c r="K31" s="143"/>
      <c r="L31" s="143"/>
      <c r="M31" s="143"/>
      <c r="N31" s="143"/>
      <c r="O31" s="143"/>
      <c r="P31" s="143"/>
      <c r="Q31" s="143"/>
    </row>
    <row r="32" spans="1:17" s="62" customFormat="1" ht="18" customHeight="1">
      <c r="A32" s="146">
        <v>2</v>
      </c>
      <c r="B32" s="147"/>
      <c r="C32" s="148"/>
      <c r="D32" s="149">
        <f>SUM(J32:Q32)</f>
        <v>0</v>
      </c>
      <c r="E32" s="150"/>
      <c r="F32" s="150"/>
      <c r="G32" s="150"/>
      <c r="H32" s="150"/>
      <c r="I32" s="150"/>
      <c r="J32" s="143"/>
      <c r="K32" s="143"/>
      <c r="L32" s="143"/>
      <c r="M32" s="143"/>
      <c r="N32" s="143"/>
      <c r="O32" s="143"/>
      <c r="P32" s="143"/>
      <c r="Q32" s="143"/>
    </row>
    <row r="33" spans="1:18" s="62" customFormat="1" ht="18" customHeight="1">
      <c r="A33" s="152"/>
      <c r="B33" s="152"/>
      <c r="C33" s="84"/>
      <c r="D33" s="84"/>
      <c r="E33" s="84"/>
      <c r="F33" s="84"/>
      <c r="G33" s="84"/>
      <c r="H33" s="84"/>
      <c r="I33" s="84"/>
      <c r="J33" s="143"/>
      <c r="K33" s="143"/>
      <c r="L33" s="143"/>
      <c r="M33" s="143"/>
      <c r="N33" s="143"/>
      <c r="O33" s="143"/>
      <c r="P33" s="143"/>
      <c r="Q33" s="143"/>
    </row>
    <row r="34" spans="1:18" s="62" customFormat="1" ht="17.45" customHeight="1"/>
    <row r="35" spans="1:18" s="62" customFormat="1" ht="17.45" customHeight="1">
      <c r="L35" s="882" t="s">
        <v>457</v>
      </c>
      <c r="M35" s="882"/>
      <c r="N35" s="882"/>
      <c r="O35" s="882"/>
      <c r="P35" s="882"/>
      <c r="Q35" s="882"/>
      <c r="R35" s="321"/>
    </row>
    <row r="36" spans="1:18" s="62" customFormat="1" ht="20.25" customHeight="1">
      <c r="L36" s="861" t="s">
        <v>431</v>
      </c>
      <c r="M36" s="861"/>
      <c r="N36" s="861"/>
      <c r="O36" s="861"/>
      <c r="P36" s="861"/>
      <c r="Q36" s="861"/>
      <c r="R36" s="320"/>
    </row>
    <row r="37" spans="1:18" s="62" customFormat="1" ht="15" customHeight="1"/>
    <row r="38" spans="1:18" s="63" customFormat="1" ht="12.75"/>
    <row r="39" spans="1:18" s="63" customFormat="1" ht="12.75"/>
  </sheetData>
  <mergeCells count="17">
    <mergeCell ref="L35:Q35"/>
    <mergeCell ref="L36:Q36"/>
    <mergeCell ref="A2:Q2"/>
    <mergeCell ref="E4:I4"/>
    <mergeCell ref="F5:G5"/>
    <mergeCell ref="J5:K5"/>
    <mergeCell ref="L5:M5"/>
    <mergeCell ref="D4:D6"/>
    <mergeCell ref="C4:C6"/>
    <mergeCell ref="O3:Q3"/>
    <mergeCell ref="N1:Q1"/>
    <mergeCell ref="A4:A6"/>
    <mergeCell ref="B4:B6"/>
    <mergeCell ref="J4:Q4"/>
    <mergeCell ref="N5:O5"/>
    <mergeCell ref="P5:Q5"/>
    <mergeCell ref="H5:I5"/>
  </mergeCells>
  <phoneticPr fontId="0" type="noConversion"/>
  <dataValidations count="1">
    <dataValidation type="whole" allowBlank="1" showInputMessage="1" showErrorMessage="1" errorTitle="Lỗi" error="Chỉ được nhập số!" promptTitle="Nhập sô!" prompt="Nhập số liệu" sqref="E19:I21 E31:I32 C30 E12:I14 C25 E26:I27 C18">
      <formula1>0</formula1>
      <formula2>9999999</formula2>
    </dataValidation>
  </dataValidations>
  <printOptions horizontalCentered="1"/>
  <pageMargins left="0.39" right="0.34" top="0.53"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workbookViewId="0">
      <selection activeCell="J14" sqref="J14"/>
    </sheetView>
  </sheetViews>
  <sheetFormatPr defaultRowHeight="12.75"/>
  <cols>
    <col min="1" max="1" width="4.7109375" style="19" customWidth="1"/>
    <col min="2" max="2" width="30.28515625" style="19" customWidth="1"/>
    <col min="3" max="3" width="10.28515625" style="116" customWidth="1"/>
    <col min="4" max="4" width="7.42578125" style="19" customWidth="1"/>
    <col min="5" max="7" width="4.85546875" style="19" customWidth="1"/>
    <col min="8" max="12" width="5.5703125" style="19" customWidth="1"/>
    <col min="13" max="29" width="4.140625" style="19" customWidth="1"/>
    <col min="30" max="16384" width="9.140625" style="19"/>
  </cols>
  <sheetData>
    <row r="1" spans="1:16" ht="15" customHeight="1">
      <c r="A1" s="263" t="s">
        <v>403</v>
      </c>
      <c r="B1" s="64"/>
      <c r="C1" s="65"/>
      <c r="D1" s="66"/>
      <c r="E1" s="67"/>
      <c r="F1" s="67"/>
      <c r="H1" s="853" t="s">
        <v>484</v>
      </c>
      <c r="I1" s="853"/>
      <c r="J1" s="853"/>
      <c r="K1" s="853"/>
      <c r="L1" s="853"/>
    </row>
    <row r="2" spans="1:16" ht="15" customHeight="1">
      <c r="A2" s="263"/>
      <c r="B2" s="64"/>
      <c r="C2" s="65"/>
      <c r="D2" s="66"/>
      <c r="E2" s="67"/>
      <c r="F2" s="67"/>
      <c r="J2" s="64"/>
      <c r="K2" s="64"/>
      <c r="L2" s="64"/>
    </row>
    <row r="3" spans="1:16">
      <c r="A3" s="64"/>
      <c r="B3" s="64"/>
      <c r="C3" s="66" t="s">
        <v>62</v>
      </c>
      <c r="E3" s="67"/>
      <c r="F3" s="67"/>
      <c r="I3" s="66"/>
      <c r="J3" s="66"/>
      <c r="K3" s="66"/>
      <c r="L3" s="66"/>
    </row>
    <row r="4" spans="1:16" ht="13.5" customHeight="1">
      <c r="A4" s="69"/>
      <c r="B4" s="69"/>
      <c r="C4" s="70"/>
      <c r="D4" s="71"/>
      <c r="E4" s="71"/>
      <c r="F4" s="71"/>
      <c r="G4" s="71"/>
      <c r="H4" s="71"/>
      <c r="I4" s="71"/>
      <c r="J4" s="71"/>
      <c r="K4" s="71"/>
      <c r="L4" s="72" t="s">
        <v>48</v>
      </c>
    </row>
    <row r="5" spans="1:16" ht="13.5" customHeight="1">
      <c r="A5" s="916" t="s">
        <v>24</v>
      </c>
      <c r="B5" s="916" t="s">
        <v>63</v>
      </c>
      <c r="C5" s="919" t="s">
        <v>64</v>
      </c>
      <c r="D5" s="919" t="s">
        <v>65</v>
      </c>
      <c r="E5" s="922" t="s">
        <v>66</v>
      </c>
      <c r="F5" s="922"/>
      <c r="G5" s="922"/>
      <c r="H5" s="923" t="s">
        <v>67</v>
      </c>
      <c r="I5" s="923"/>
      <c r="J5" s="923"/>
      <c r="K5" s="923"/>
      <c r="L5" s="923"/>
    </row>
    <row r="6" spans="1:16" ht="22.5" customHeight="1">
      <c r="A6" s="917"/>
      <c r="B6" s="917"/>
      <c r="C6" s="920"/>
      <c r="D6" s="920"/>
      <c r="E6" s="916" t="s">
        <v>55</v>
      </c>
      <c r="F6" s="924" t="s">
        <v>68</v>
      </c>
      <c r="G6" s="925"/>
      <c r="H6" s="923"/>
      <c r="I6" s="923"/>
      <c r="J6" s="923"/>
      <c r="K6" s="923"/>
      <c r="L6" s="923"/>
      <c r="M6" s="883"/>
    </row>
    <row r="7" spans="1:16" ht="18" customHeight="1">
      <c r="A7" s="917"/>
      <c r="B7" s="917"/>
      <c r="C7" s="920"/>
      <c r="D7" s="920"/>
      <c r="E7" s="917"/>
      <c r="F7" s="884" t="s">
        <v>69</v>
      </c>
      <c r="G7" s="884" t="s">
        <v>70</v>
      </c>
      <c r="H7" s="74" t="s">
        <v>71</v>
      </c>
      <c r="I7" s="915" t="s">
        <v>72</v>
      </c>
      <c r="J7" s="915"/>
      <c r="K7" s="74" t="s">
        <v>71</v>
      </c>
      <c r="L7" s="74" t="s">
        <v>71</v>
      </c>
      <c r="M7" s="883"/>
    </row>
    <row r="8" spans="1:16" ht="27" customHeight="1">
      <c r="A8" s="918"/>
      <c r="B8" s="918"/>
      <c r="C8" s="921"/>
      <c r="D8" s="921"/>
      <c r="E8" s="918"/>
      <c r="F8" s="885"/>
      <c r="G8" s="885"/>
      <c r="H8" s="75" t="s">
        <v>73</v>
      </c>
      <c r="I8" s="76" t="s">
        <v>74</v>
      </c>
      <c r="J8" s="76" t="s">
        <v>75</v>
      </c>
      <c r="K8" s="75" t="s">
        <v>76</v>
      </c>
      <c r="L8" s="75" t="s">
        <v>77</v>
      </c>
      <c r="M8" s="883"/>
    </row>
    <row r="9" spans="1:16" ht="13.5" customHeight="1">
      <c r="A9" s="77" t="s">
        <v>56</v>
      </c>
      <c r="B9" s="77" t="s">
        <v>61</v>
      </c>
      <c r="C9" s="73" t="s">
        <v>78</v>
      </c>
      <c r="D9" s="77">
        <v>1</v>
      </c>
      <c r="E9" s="77">
        <v>2</v>
      </c>
      <c r="F9" s="77">
        <v>3</v>
      </c>
      <c r="G9" s="77">
        <v>4</v>
      </c>
      <c r="H9" s="77">
        <v>5</v>
      </c>
      <c r="I9" s="77">
        <v>6</v>
      </c>
      <c r="J9" s="77">
        <v>7</v>
      </c>
      <c r="K9" s="77">
        <v>8</v>
      </c>
      <c r="L9" s="77">
        <v>9</v>
      </c>
    </row>
    <row r="10" spans="1:16" ht="15" customHeight="1">
      <c r="A10" s="78"/>
      <c r="B10" s="78" t="s">
        <v>69</v>
      </c>
      <c r="C10" s="79">
        <v>400</v>
      </c>
      <c r="D10" s="80">
        <f>SUM(H10,K10:L10)</f>
        <v>0</v>
      </c>
      <c r="E10" s="80">
        <f>E12+E20+E28+E33</f>
        <v>0</v>
      </c>
      <c r="F10" s="80">
        <f>F12+F20+F28+F33</f>
        <v>0</v>
      </c>
      <c r="G10" s="80">
        <f>G12+G20+G28+G33</f>
        <v>0</v>
      </c>
      <c r="H10" s="80">
        <f>H12+H20+H28+H33</f>
        <v>0</v>
      </c>
      <c r="I10" s="81">
        <f>I33</f>
        <v>0</v>
      </c>
      <c r="J10" s="81">
        <f>J28</f>
        <v>0</v>
      </c>
      <c r="K10" s="80">
        <f>K12+K20</f>
        <v>0</v>
      </c>
      <c r="L10" s="80">
        <f>L12</f>
        <v>0</v>
      </c>
      <c r="P10" s="82"/>
    </row>
    <row r="11" spans="1:16" ht="15" customHeight="1">
      <c r="A11" s="83"/>
      <c r="B11" s="83" t="s">
        <v>79</v>
      </c>
      <c r="C11" s="84"/>
      <c r="D11" s="84"/>
      <c r="E11" s="84"/>
      <c r="F11" s="84"/>
      <c r="G11" s="84"/>
      <c r="H11" s="84"/>
      <c r="I11" s="84"/>
      <c r="J11" s="84"/>
      <c r="K11" s="84"/>
      <c r="L11" s="84"/>
    </row>
    <row r="12" spans="1:16" ht="15" customHeight="1">
      <c r="A12" s="78" t="s">
        <v>57</v>
      </c>
      <c r="B12" s="83" t="s">
        <v>28</v>
      </c>
      <c r="C12" s="85">
        <v>410</v>
      </c>
      <c r="D12" s="86">
        <f>SUM(D13:D19)</f>
        <v>0</v>
      </c>
      <c r="E12" s="86">
        <f>SUM(E13:E19)</f>
        <v>0</v>
      </c>
      <c r="F12" s="86">
        <f>SUM(F14:F19)</f>
        <v>0</v>
      </c>
      <c r="G12" s="86">
        <f>SUM(G14:G19)</f>
        <v>0</v>
      </c>
      <c r="H12" s="86">
        <f>SUM(H14:H19)</f>
        <v>0</v>
      </c>
      <c r="I12" s="87" t="s">
        <v>80</v>
      </c>
      <c r="J12" s="87" t="s">
        <v>80</v>
      </c>
      <c r="K12" s="86">
        <f>SUM(K13:K19)</f>
        <v>0</v>
      </c>
      <c r="L12" s="86">
        <f>SUM(L13:L19)</f>
        <v>0</v>
      </c>
    </row>
    <row r="13" spans="1:16" ht="14.25">
      <c r="A13" s="88"/>
      <c r="B13" s="89" t="s">
        <v>81</v>
      </c>
      <c r="C13" s="90"/>
      <c r="D13" s="90"/>
      <c r="E13" s="90"/>
      <c r="F13" s="90"/>
      <c r="G13" s="90"/>
      <c r="H13" s="90"/>
      <c r="I13" s="91"/>
      <c r="J13" s="91"/>
      <c r="K13" s="91"/>
      <c r="L13" s="91"/>
    </row>
    <row r="14" spans="1:16" ht="25.5">
      <c r="A14" s="92">
        <v>1</v>
      </c>
      <c r="B14" s="93" t="s">
        <v>82</v>
      </c>
      <c r="C14" s="94">
        <v>50480211</v>
      </c>
      <c r="D14" s="95">
        <f>SUM(H14,K14:L14)</f>
        <v>0</v>
      </c>
      <c r="E14" s="96"/>
      <c r="F14" s="97"/>
      <c r="G14" s="97"/>
      <c r="H14" s="97"/>
      <c r="I14" s="98" t="s">
        <v>80</v>
      </c>
      <c r="J14" s="98" t="s">
        <v>80</v>
      </c>
      <c r="K14" s="94"/>
      <c r="L14" s="94"/>
    </row>
    <row r="15" spans="1:16">
      <c r="A15" s="92">
        <v>2</v>
      </c>
      <c r="B15" s="93" t="s">
        <v>83</v>
      </c>
      <c r="C15" s="94">
        <v>50510201</v>
      </c>
      <c r="D15" s="95">
        <f>SUM(H15,K15:L15)</f>
        <v>0</v>
      </c>
      <c r="E15" s="96"/>
      <c r="F15" s="97"/>
      <c r="G15" s="97"/>
      <c r="H15" s="97"/>
      <c r="I15" s="98" t="s">
        <v>80</v>
      </c>
      <c r="J15" s="98" t="s">
        <v>80</v>
      </c>
      <c r="K15" s="94"/>
      <c r="L15" s="94"/>
    </row>
    <row r="16" spans="1:16">
      <c r="A16" s="169"/>
      <c r="B16" s="168" t="s">
        <v>182</v>
      </c>
      <c r="C16" s="168"/>
      <c r="D16" s="168"/>
      <c r="E16" s="172"/>
      <c r="F16" s="155"/>
      <c r="G16" s="155"/>
      <c r="H16" s="155"/>
      <c r="I16" s="173"/>
      <c r="J16" s="173"/>
      <c r="K16" s="171"/>
      <c r="L16" s="171"/>
    </row>
    <row r="17" spans="1:12">
      <c r="A17" s="169"/>
      <c r="B17" s="93" t="s">
        <v>193</v>
      </c>
      <c r="C17" s="168"/>
      <c r="D17" s="154"/>
      <c r="E17" s="172"/>
      <c r="F17" s="155"/>
      <c r="G17" s="155"/>
      <c r="H17" s="155"/>
      <c r="I17" s="173"/>
      <c r="J17" s="173"/>
      <c r="K17" s="171"/>
      <c r="L17" s="171"/>
    </row>
    <row r="18" spans="1:12">
      <c r="A18" s="169"/>
      <c r="B18" s="174"/>
      <c r="C18" s="175"/>
      <c r="D18" s="176"/>
      <c r="E18" s="172"/>
      <c r="F18" s="155"/>
      <c r="G18" s="155"/>
      <c r="H18" s="155"/>
      <c r="I18" s="173"/>
      <c r="J18" s="173"/>
      <c r="K18" s="171"/>
      <c r="L18" s="171"/>
    </row>
    <row r="19" spans="1:12">
      <c r="A19" s="99"/>
      <c r="B19" s="99"/>
      <c r="C19" s="100"/>
      <c r="D19" s="100"/>
      <c r="E19" s="100"/>
      <c r="F19" s="100"/>
      <c r="G19" s="100"/>
      <c r="H19" s="100"/>
      <c r="I19" s="101"/>
      <c r="J19" s="101"/>
      <c r="K19" s="101"/>
      <c r="L19" s="101"/>
    </row>
    <row r="20" spans="1:12" ht="15" customHeight="1">
      <c r="A20" s="78" t="s">
        <v>58</v>
      </c>
      <c r="B20" s="83" t="s">
        <v>29</v>
      </c>
      <c r="C20" s="85">
        <v>420</v>
      </c>
      <c r="D20" s="86">
        <f>SUM(D21:D27)</f>
        <v>0</v>
      </c>
      <c r="E20" s="86">
        <f>SUM(E21:E27)</f>
        <v>0</v>
      </c>
      <c r="F20" s="86">
        <f>SUM(F21:F27)</f>
        <v>0</v>
      </c>
      <c r="G20" s="86">
        <f>SUM(G21:G27)</f>
        <v>0</v>
      </c>
      <c r="H20" s="86">
        <f>SUM(H21:H27)</f>
        <v>0</v>
      </c>
      <c r="I20" s="87" t="s">
        <v>80</v>
      </c>
      <c r="J20" s="87" t="s">
        <v>80</v>
      </c>
      <c r="K20" s="86">
        <f>SUM(K21:K27)</f>
        <v>0</v>
      </c>
      <c r="L20" s="87" t="s">
        <v>80</v>
      </c>
    </row>
    <row r="21" spans="1:12" ht="14.25">
      <c r="A21" s="88"/>
      <c r="B21" s="89" t="s">
        <v>81</v>
      </c>
      <c r="C21" s="90"/>
      <c r="D21" s="90"/>
      <c r="E21" s="90"/>
      <c r="F21" s="90"/>
      <c r="G21" s="90"/>
      <c r="H21" s="90"/>
      <c r="I21" s="91"/>
      <c r="J21" s="91"/>
      <c r="K21" s="91"/>
      <c r="L21" s="91"/>
    </row>
    <row r="22" spans="1:12">
      <c r="A22" s="102">
        <v>1</v>
      </c>
      <c r="B22" s="93" t="s">
        <v>84</v>
      </c>
      <c r="C22" s="94">
        <v>40510344</v>
      </c>
      <c r="D22" s="103">
        <f>H22+K22</f>
        <v>0</v>
      </c>
      <c r="E22" s="96"/>
      <c r="F22" s="97"/>
      <c r="G22" s="97"/>
      <c r="H22" s="97"/>
      <c r="I22" s="98" t="s">
        <v>80</v>
      </c>
      <c r="J22" s="98" t="s">
        <v>80</v>
      </c>
      <c r="K22" s="94"/>
      <c r="L22" s="98" t="s">
        <v>80</v>
      </c>
    </row>
    <row r="23" spans="1:12">
      <c r="A23" s="102">
        <v>2</v>
      </c>
      <c r="B23" s="93" t="s">
        <v>85</v>
      </c>
      <c r="C23" s="94">
        <v>40810201</v>
      </c>
      <c r="D23" s="103">
        <f>H23+K23</f>
        <v>0</v>
      </c>
      <c r="E23" s="96"/>
      <c r="F23" s="97"/>
      <c r="G23" s="97"/>
      <c r="H23" s="97"/>
      <c r="I23" s="98" t="s">
        <v>80</v>
      </c>
      <c r="J23" s="98" t="s">
        <v>80</v>
      </c>
      <c r="K23" s="94"/>
      <c r="L23" s="98" t="s">
        <v>80</v>
      </c>
    </row>
    <row r="24" spans="1:12">
      <c r="A24" s="177"/>
      <c r="B24" s="168" t="s">
        <v>182</v>
      </c>
      <c r="C24" s="171"/>
      <c r="D24" s="178"/>
      <c r="E24" s="172"/>
      <c r="F24" s="155"/>
      <c r="G24" s="155"/>
      <c r="H24" s="155"/>
      <c r="I24" s="173"/>
      <c r="J24" s="173"/>
      <c r="K24" s="171"/>
      <c r="L24" s="173"/>
    </row>
    <row r="25" spans="1:12">
      <c r="A25" s="177"/>
      <c r="B25" s="93" t="s">
        <v>193</v>
      </c>
      <c r="C25" s="171"/>
      <c r="D25" s="178"/>
      <c r="E25" s="172"/>
      <c r="F25" s="155"/>
      <c r="G25" s="155"/>
      <c r="H25" s="155"/>
      <c r="I25" s="173"/>
      <c r="J25" s="173"/>
      <c r="K25" s="171"/>
      <c r="L25" s="173"/>
    </row>
    <row r="26" spans="1:12">
      <c r="A26" s="177"/>
      <c r="B26" s="170"/>
      <c r="C26" s="171"/>
      <c r="D26" s="178"/>
      <c r="E26" s="172"/>
      <c r="F26" s="155"/>
      <c r="G26" s="155"/>
      <c r="H26" s="155"/>
      <c r="I26" s="173"/>
      <c r="J26" s="173"/>
      <c r="K26" s="171"/>
      <c r="L26" s="173"/>
    </row>
    <row r="27" spans="1:12">
      <c r="A27" s="99"/>
      <c r="B27" s="99"/>
      <c r="C27" s="100"/>
      <c r="D27" s="100"/>
      <c r="E27" s="100"/>
      <c r="F27" s="100"/>
      <c r="G27" s="100"/>
      <c r="H27" s="100"/>
      <c r="I27" s="101"/>
      <c r="J27" s="101"/>
      <c r="K27" s="101"/>
      <c r="L27" s="101"/>
    </row>
    <row r="28" spans="1:12" ht="15" customHeight="1">
      <c r="A28" s="78" t="s">
        <v>59</v>
      </c>
      <c r="B28" s="83" t="s">
        <v>30</v>
      </c>
      <c r="C28" s="85">
        <v>430</v>
      </c>
      <c r="D28" s="86">
        <f>SUM(D29:D32)</f>
        <v>0</v>
      </c>
      <c r="E28" s="86">
        <f>SUM(E29:E32)</f>
        <v>0</v>
      </c>
      <c r="F28" s="86">
        <f>SUM(F29:F32)</f>
        <v>0</v>
      </c>
      <c r="G28" s="86">
        <f>SUM(G29:G32)</f>
        <v>0</v>
      </c>
      <c r="H28" s="86">
        <f>SUM(H29:H32)</f>
        <v>0</v>
      </c>
      <c r="I28" s="104" t="s">
        <v>80</v>
      </c>
      <c r="J28" s="86">
        <f>SUM(J29:J32)</f>
        <v>0</v>
      </c>
      <c r="K28" s="104" t="s">
        <v>80</v>
      </c>
      <c r="L28" s="104" t="s">
        <v>80</v>
      </c>
    </row>
    <row r="29" spans="1:12" ht="14.25">
      <c r="A29" s="88"/>
      <c r="B29" s="89" t="s">
        <v>81</v>
      </c>
      <c r="C29" s="90"/>
      <c r="D29" s="90"/>
      <c r="E29" s="90"/>
      <c r="F29" s="90"/>
      <c r="G29" s="90"/>
      <c r="H29" s="90"/>
      <c r="I29" s="91"/>
      <c r="J29" s="91"/>
      <c r="K29" s="91"/>
      <c r="L29" s="91"/>
    </row>
    <row r="30" spans="1:12">
      <c r="A30" s="92">
        <v>1</v>
      </c>
      <c r="B30" s="93"/>
      <c r="C30" s="105"/>
      <c r="D30" s="106">
        <f>H30</f>
        <v>0</v>
      </c>
      <c r="E30" s="96"/>
      <c r="F30" s="97"/>
      <c r="G30" s="97"/>
      <c r="H30" s="107">
        <f>SUM(J30)</f>
        <v>0</v>
      </c>
      <c r="I30" s="98" t="s">
        <v>80</v>
      </c>
      <c r="J30" s="94"/>
      <c r="K30" s="98" t="s">
        <v>80</v>
      </c>
      <c r="L30" s="98" t="s">
        <v>80</v>
      </c>
    </row>
    <row r="31" spans="1:12">
      <c r="A31" s="92">
        <v>2</v>
      </c>
      <c r="B31" s="93"/>
      <c r="C31" s="105"/>
      <c r="D31" s="106">
        <f>H31</f>
        <v>0</v>
      </c>
      <c r="E31" s="96"/>
      <c r="F31" s="97"/>
      <c r="G31" s="97"/>
      <c r="H31" s="107">
        <f>SUM(J31)</f>
        <v>0</v>
      </c>
      <c r="I31" s="98" t="s">
        <v>80</v>
      </c>
      <c r="J31" s="94"/>
      <c r="K31" s="98" t="s">
        <v>80</v>
      </c>
      <c r="L31" s="98" t="s">
        <v>80</v>
      </c>
    </row>
    <row r="32" spans="1:12">
      <c r="A32" s="99"/>
      <c r="B32" s="99"/>
      <c r="C32" s="100"/>
      <c r="D32" s="100"/>
      <c r="E32" s="100"/>
      <c r="F32" s="100"/>
      <c r="G32" s="100"/>
      <c r="H32" s="100"/>
      <c r="I32" s="101"/>
      <c r="J32" s="101"/>
      <c r="K32" s="101"/>
      <c r="L32" s="101"/>
    </row>
    <row r="33" spans="1:12" ht="15" customHeight="1">
      <c r="A33" s="78" t="s">
        <v>59</v>
      </c>
      <c r="B33" s="83" t="s">
        <v>50</v>
      </c>
      <c r="C33" s="85">
        <v>440</v>
      </c>
      <c r="D33" s="86">
        <f t="shared" ref="D33:I33" si="0">SUM(D34:D37)</f>
        <v>0</v>
      </c>
      <c r="E33" s="86">
        <f t="shared" si="0"/>
        <v>0</v>
      </c>
      <c r="F33" s="86">
        <f t="shared" si="0"/>
        <v>0</v>
      </c>
      <c r="G33" s="86">
        <f t="shared" si="0"/>
        <v>0</v>
      </c>
      <c r="H33" s="86">
        <f t="shared" si="0"/>
        <v>0</v>
      </c>
      <c r="I33" s="86">
        <f t="shared" si="0"/>
        <v>0</v>
      </c>
      <c r="J33" s="87" t="s">
        <v>80</v>
      </c>
      <c r="K33" s="87" t="s">
        <v>80</v>
      </c>
      <c r="L33" s="87" t="s">
        <v>80</v>
      </c>
    </row>
    <row r="34" spans="1:12" ht="14.25">
      <c r="A34" s="88"/>
      <c r="B34" s="89" t="s">
        <v>81</v>
      </c>
      <c r="C34" s="90"/>
      <c r="D34" s="90"/>
      <c r="E34" s="90"/>
      <c r="F34" s="90"/>
      <c r="G34" s="90"/>
      <c r="H34" s="90"/>
      <c r="I34" s="91"/>
      <c r="J34" s="91"/>
      <c r="K34" s="91"/>
      <c r="L34" s="91"/>
    </row>
    <row r="35" spans="1:12">
      <c r="A35" s="92">
        <v>1</v>
      </c>
      <c r="B35" s="93"/>
      <c r="C35" s="105"/>
      <c r="D35" s="106">
        <f>H35</f>
        <v>0</v>
      </c>
      <c r="E35" s="96"/>
      <c r="F35" s="97"/>
      <c r="G35" s="97"/>
      <c r="H35" s="107">
        <f>I35</f>
        <v>0</v>
      </c>
      <c r="I35" s="94"/>
      <c r="J35" s="98" t="s">
        <v>80</v>
      </c>
      <c r="K35" s="98" t="s">
        <v>80</v>
      </c>
      <c r="L35" s="98" t="s">
        <v>80</v>
      </c>
    </row>
    <row r="36" spans="1:12">
      <c r="A36" s="92">
        <v>2</v>
      </c>
      <c r="B36" s="93"/>
      <c r="C36" s="105"/>
      <c r="D36" s="106">
        <f>H36</f>
        <v>0</v>
      </c>
      <c r="E36" s="96"/>
      <c r="F36" s="97"/>
      <c r="G36" s="97"/>
      <c r="H36" s="107">
        <f>I36</f>
        <v>0</v>
      </c>
      <c r="I36" s="94"/>
      <c r="J36" s="98" t="s">
        <v>80</v>
      </c>
      <c r="K36" s="98" t="s">
        <v>80</v>
      </c>
      <c r="L36" s="98" t="s">
        <v>80</v>
      </c>
    </row>
    <row r="37" spans="1:12">
      <c r="A37" s="108"/>
      <c r="B37" s="108"/>
      <c r="C37" s="100"/>
      <c r="D37" s="100"/>
      <c r="E37" s="100"/>
      <c r="F37" s="100"/>
      <c r="G37" s="100"/>
      <c r="H37" s="100"/>
      <c r="I37" s="101"/>
      <c r="J37" s="101"/>
      <c r="K37" s="101"/>
      <c r="L37" s="101"/>
    </row>
    <row r="38" spans="1:12">
      <c r="A38" s="317"/>
      <c r="B38" s="317"/>
      <c r="C38" s="318"/>
      <c r="D38" s="318"/>
      <c r="E38" s="318"/>
      <c r="F38" s="318"/>
      <c r="G38" s="318"/>
      <c r="H38" s="318"/>
      <c r="I38" s="319"/>
      <c r="J38" s="319"/>
      <c r="K38" s="319"/>
      <c r="L38" s="319"/>
    </row>
    <row r="39" spans="1:12" ht="15.75">
      <c r="A39" s="317"/>
      <c r="B39" s="317"/>
      <c r="C39" s="318"/>
      <c r="D39" s="318"/>
      <c r="E39" s="318"/>
      <c r="F39" s="318"/>
      <c r="G39" s="882" t="s">
        <v>455</v>
      </c>
      <c r="H39" s="882"/>
      <c r="I39" s="882"/>
      <c r="J39" s="882"/>
      <c r="K39" s="882"/>
      <c r="L39" s="882"/>
    </row>
    <row r="40" spans="1:12" ht="15.75">
      <c r="A40" s="317"/>
      <c r="B40" s="317"/>
      <c r="C40" s="318"/>
      <c r="D40" s="318"/>
      <c r="E40" s="318"/>
      <c r="F40" s="318"/>
      <c r="G40" s="861" t="s">
        <v>431</v>
      </c>
      <c r="H40" s="861"/>
      <c r="I40" s="861"/>
      <c r="J40" s="861"/>
      <c r="K40" s="861"/>
      <c r="L40" s="861"/>
    </row>
    <row r="41" spans="1:12">
      <c r="A41" s="317"/>
      <c r="B41" s="317"/>
      <c r="C41" s="318"/>
      <c r="D41" s="318"/>
      <c r="E41" s="318"/>
      <c r="F41" s="318"/>
      <c r="G41" s="318"/>
      <c r="H41" s="318"/>
      <c r="I41" s="319"/>
      <c r="J41" s="319"/>
      <c r="K41" s="319"/>
      <c r="L41" s="319"/>
    </row>
    <row r="42" spans="1:12">
      <c r="A42" s="317"/>
      <c r="B42" s="317"/>
      <c r="C42" s="318"/>
      <c r="D42" s="318"/>
      <c r="E42" s="318"/>
      <c r="F42" s="318"/>
      <c r="G42" s="318"/>
      <c r="H42" s="318"/>
      <c r="I42" s="319"/>
      <c r="J42" s="319"/>
      <c r="K42" s="319"/>
      <c r="L42" s="319"/>
    </row>
    <row r="43" spans="1:12">
      <c r="A43" s="317"/>
      <c r="B43" s="317"/>
      <c r="C43" s="318"/>
      <c r="D43" s="318"/>
      <c r="E43" s="318"/>
      <c r="F43" s="318"/>
      <c r="G43" s="318"/>
      <c r="H43" s="318"/>
      <c r="I43" s="319"/>
      <c r="J43" s="319"/>
      <c r="K43" s="319"/>
      <c r="L43" s="319"/>
    </row>
    <row r="44" spans="1:12" s="113" customFormat="1">
      <c r="A44" s="109" t="s">
        <v>86</v>
      </c>
      <c r="B44" s="110"/>
      <c r="C44" s="111"/>
      <c r="D44" s="112"/>
      <c r="E44" s="112"/>
      <c r="F44" s="112"/>
      <c r="G44" s="112"/>
      <c r="H44" s="112"/>
      <c r="I44" s="112"/>
      <c r="J44" s="112"/>
      <c r="K44" s="112"/>
      <c r="L44" s="112"/>
    </row>
    <row r="45" spans="1:12" s="113" customFormat="1" ht="11.25">
      <c r="A45" s="110" t="s">
        <v>87</v>
      </c>
      <c r="C45" s="114"/>
      <c r="D45" s="112"/>
      <c r="E45" s="112"/>
      <c r="F45" s="112"/>
      <c r="G45" s="112"/>
      <c r="H45" s="112"/>
      <c r="I45" s="112"/>
      <c r="J45" s="112"/>
      <c r="K45" s="112"/>
      <c r="L45" s="112"/>
    </row>
    <row r="46" spans="1:12" s="113" customFormat="1" ht="11.25">
      <c r="A46" s="115" t="s">
        <v>88</v>
      </c>
      <c r="C46" s="114"/>
      <c r="D46" s="112"/>
      <c r="E46" s="112"/>
      <c r="F46" s="112"/>
      <c r="G46" s="112"/>
      <c r="H46" s="112"/>
      <c r="I46" s="112"/>
      <c r="J46" s="112"/>
      <c r="K46" s="112"/>
      <c r="L46" s="112"/>
    </row>
    <row r="47" spans="1:12" s="113" customFormat="1" ht="11.25">
      <c r="A47" s="115" t="s">
        <v>89</v>
      </c>
      <c r="C47" s="114"/>
      <c r="D47" s="112"/>
      <c r="E47" s="112"/>
      <c r="F47" s="112"/>
      <c r="G47" s="112"/>
      <c r="H47" s="112"/>
      <c r="I47" s="112"/>
      <c r="J47" s="112"/>
      <c r="K47" s="112"/>
      <c r="L47" s="112"/>
    </row>
    <row r="48" spans="1:12" s="113" customFormat="1" ht="11.25">
      <c r="A48" s="115" t="s">
        <v>90</v>
      </c>
      <c r="C48" s="114"/>
      <c r="D48" s="112"/>
      <c r="E48" s="112"/>
      <c r="F48" s="112"/>
      <c r="G48" s="112"/>
      <c r="H48" s="112"/>
      <c r="I48" s="112"/>
      <c r="J48" s="112"/>
      <c r="K48" s="112"/>
      <c r="L48" s="112"/>
    </row>
    <row r="49" spans="1:12" s="113" customFormat="1" ht="11.25">
      <c r="A49" s="110" t="s">
        <v>91</v>
      </c>
      <c r="C49" s="114"/>
      <c r="D49" s="112"/>
      <c r="E49" s="112"/>
      <c r="F49" s="112"/>
      <c r="G49" s="112"/>
      <c r="H49" s="112"/>
      <c r="I49" s="112"/>
      <c r="J49" s="112"/>
      <c r="K49" s="112"/>
      <c r="L49" s="112"/>
    </row>
    <row r="50" spans="1:12" s="113" customFormat="1" ht="11.25">
      <c r="A50" s="112" t="s">
        <v>92</v>
      </c>
      <c r="C50" s="114"/>
      <c r="D50" s="112"/>
      <c r="E50" s="112"/>
      <c r="F50" s="112"/>
      <c r="G50" s="112"/>
      <c r="H50" s="112"/>
      <c r="I50" s="112"/>
      <c r="J50" s="112"/>
      <c r="K50" s="112"/>
      <c r="L50" s="112"/>
    </row>
    <row r="51" spans="1:12" s="113" customFormat="1" hidden="1">
      <c r="A51" s="109"/>
      <c r="B51" s="110"/>
      <c r="C51" s="114"/>
      <c r="D51" s="112"/>
      <c r="E51" s="112"/>
      <c r="F51" s="112"/>
      <c r="G51" s="112"/>
      <c r="H51" s="112"/>
      <c r="I51" s="112"/>
      <c r="J51" s="112"/>
      <c r="K51" s="112"/>
      <c r="L51" s="112"/>
    </row>
    <row r="52" spans="1:12" hidden="1">
      <c r="A52" s="116"/>
      <c r="B52" s="116"/>
      <c r="C52" s="19"/>
      <c r="D52" s="71"/>
      <c r="E52" s="71"/>
      <c r="F52" s="71"/>
      <c r="G52" s="71"/>
      <c r="H52" s="51" t="s">
        <v>42</v>
      </c>
      <c r="I52" s="71"/>
      <c r="K52" s="71"/>
      <c r="L52" s="71"/>
    </row>
    <row r="53" spans="1:12" hidden="1">
      <c r="B53" s="68" t="s">
        <v>43</v>
      </c>
      <c r="D53" s="71"/>
      <c r="E53" s="71"/>
      <c r="F53" s="71"/>
      <c r="G53" s="71"/>
      <c r="H53" s="53" t="s">
        <v>44</v>
      </c>
      <c r="I53" s="71"/>
      <c r="K53" s="71"/>
      <c r="L53" s="71"/>
    </row>
    <row r="54" spans="1:12" hidden="1">
      <c r="B54" s="68" t="s">
        <v>45</v>
      </c>
      <c r="D54" s="71"/>
      <c r="E54" s="71"/>
      <c r="F54" s="71"/>
      <c r="G54" s="71"/>
      <c r="H54" s="54" t="s">
        <v>46</v>
      </c>
      <c r="I54" s="71"/>
      <c r="K54" s="71"/>
      <c r="L54" s="71"/>
    </row>
    <row r="55" spans="1:12" hidden="1">
      <c r="B55" s="68"/>
      <c r="D55" s="71"/>
      <c r="E55" s="71"/>
      <c r="F55" s="71"/>
      <c r="G55" s="71"/>
      <c r="H55" s="55"/>
      <c r="I55" s="71"/>
      <c r="K55" s="71"/>
      <c r="L55" s="71"/>
    </row>
    <row r="56" spans="1:12" hidden="1">
      <c r="B56" s="68"/>
      <c r="D56" s="71"/>
      <c r="E56" s="71"/>
      <c r="F56" s="71"/>
      <c r="G56" s="71"/>
      <c r="H56" s="55"/>
      <c r="I56" s="71"/>
      <c r="K56" s="71"/>
      <c r="L56" s="71"/>
    </row>
    <row r="57" spans="1:12" hidden="1">
      <c r="B57" s="68"/>
      <c r="D57" s="71"/>
      <c r="E57" s="71"/>
      <c r="F57" s="71"/>
      <c r="G57" s="71"/>
      <c r="H57" s="55"/>
      <c r="I57" s="71"/>
      <c r="K57" s="71"/>
      <c r="L57" s="71"/>
    </row>
    <row r="58" spans="1:12" hidden="1">
      <c r="A58" s="117"/>
      <c r="H58" s="55"/>
    </row>
    <row r="59" spans="1:12" hidden="1">
      <c r="B59" s="68" t="s">
        <v>93</v>
      </c>
      <c r="H59" s="54" t="s">
        <v>47</v>
      </c>
    </row>
    <row r="60" spans="1:12">
      <c r="A60" s="112"/>
      <c r="B60" s="16"/>
      <c r="C60" s="118"/>
      <c r="D60" s="119"/>
      <c r="E60" s="119"/>
      <c r="F60" s="119"/>
      <c r="G60" s="119"/>
      <c r="H60" s="119"/>
      <c r="I60" s="119"/>
      <c r="J60" s="119"/>
      <c r="K60" s="119"/>
      <c r="L60" s="119"/>
    </row>
  </sheetData>
  <mergeCells count="15">
    <mergeCell ref="G39:L39"/>
    <mergeCell ref="G40:L40"/>
    <mergeCell ref="A5:A8"/>
    <mergeCell ref="B5:B8"/>
    <mergeCell ref="C5:C8"/>
    <mergeCell ref="D5:D8"/>
    <mergeCell ref="E5:G5"/>
    <mergeCell ref="H5:L6"/>
    <mergeCell ref="E6:E8"/>
    <mergeCell ref="F6:G6"/>
    <mergeCell ref="H1:L1"/>
    <mergeCell ref="M6:M8"/>
    <mergeCell ref="F7:F8"/>
    <mergeCell ref="G7:G8"/>
    <mergeCell ref="I7:J7"/>
  </mergeCells>
  <phoneticPr fontId="0" type="noConversion"/>
  <dataValidations count="1">
    <dataValidation type="whole" allowBlank="1" showInputMessage="1" showErrorMessage="1" errorTitle="Lỗi" error="Chỉ được nhập số!" promptTitle="Nhập sô!" prompt="Nhập số liệu" sqref="K14:L18 K22:K26 E22:H26 I35:I36 E30:G31 F12:H12 J30:J31 E14:H18 E35:G36">
      <formula1>0</formula1>
      <formula2>9999999</formula2>
    </dataValidation>
  </dataValidations>
  <printOptions horizontalCentered="1"/>
  <pageMargins left="0.43307086614173229" right="0.27559055118110237" top="0.55118110236220474" bottom="0.98425196850393704"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5"/>
  <sheetViews>
    <sheetView tabSelected="1" zoomScaleNormal="100" workbookViewId="0">
      <selection activeCell="U10" sqref="U10"/>
    </sheetView>
  </sheetViews>
  <sheetFormatPr defaultRowHeight="12.75"/>
  <cols>
    <col min="1" max="1" width="4.7109375" style="339" customWidth="1"/>
    <col min="2" max="2" width="35.85546875" style="339" customWidth="1"/>
    <col min="3" max="3" width="8.85546875" style="341" customWidth="1"/>
    <col min="4" max="4" width="6.85546875" style="339" customWidth="1"/>
    <col min="5" max="5" width="5.28515625" style="339" customWidth="1"/>
    <col min="6" max="6" width="7" style="339" customWidth="1"/>
    <col min="7" max="7" width="6.42578125" style="339" customWidth="1"/>
    <col min="8" max="8" width="6.140625" style="339" customWidth="1"/>
    <col min="9" max="18" width="6.140625" style="340" customWidth="1"/>
    <col min="19" max="20" width="4.140625" style="339" customWidth="1"/>
    <col min="21" max="21" width="15" style="339" customWidth="1"/>
    <col min="22" max="35" width="4.140625" style="339" customWidth="1"/>
    <col min="36" max="16384" width="9.140625" style="339"/>
  </cols>
  <sheetData>
    <row r="1" spans="1:22" ht="15" customHeight="1">
      <c r="A1" s="417" t="s">
        <v>660</v>
      </c>
      <c r="B1" s="414"/>
      <c r="C1" s="416"/>
      <c r="D1" s="351"/>
      <c r="E1" s="413"/>
      <c r="F1" s="413"/>
      <c r="O1" s="929" t="s">
        <v>487</v>
      </c>
      <c r="P1" s="929"/>
      <c r="Q1" s="929"/>
      <c r="R1" s="929"/>
    </row>
    <row r="2" spans="1:22" ht="15" customHeight="1">
      <c r="B2" s="414"/>
      <c r="C2" s="416"/>
      <c r="D2" s="351"/>
      <c r="E2" s="413"/>
      <c r="F2" s="413"/>
      <c r="O2" s="415"/>
      <c r="P2" s="415"/>
      <c r="Q2" s="415"/>
      <c r="R2" s="415"/>
    </row>
    <row r="3" spans="1:22">
      <c r="A3" s="414"/>
      <c r="B3" s="414"/>
      <c r="E3" s="413"/>
      <c r="F3" s="413"/>
      <c r="G3" s="351" t="s">
        <v>467</v>
      </c>
      <c r="O3" s="412"/>
      <c r="P3" s="412"/>
      <c r="Q3" s="412"/>
      <c r="R3" s="412"/>
    </row>
    <row r="4" spans="1:22">
      <c r="A4" s="930" t="s">
        <v>659</v>
      </c>
      <c r="B4" s="930"/>
      <c r="C4" s="930"/>
      <c r="D4" s="930"/>
      <c r="E4" s="930"/>
      <c r="F4" s="930"/>
      <c r="G4" s="930"/>
      <c r="H4" s="930"/>
      <c r="I4" s="930"/>
      <c r="J4" s="930"/>
      <c r="K4" s="930"/>
      <c r="L4" s="930"/>
      <c r="M4" s="930"/>
      <c r="N4" s="930"/>
      <c r="O4" s="930"/>
      <c r="P4" s="930"/>
      <c r="Q4" s="930"/>
      <c r="R4" s="930"/>
    </row>
    <row r="5" spans="1:22" ht="13.5" customHeight="1">
      <c r="A5" s="411"/>
      <c r="B5" s="411"/>
      <c r="C5" s="410"/>
      <c r="D5" s="350"/>
      <c r="E5" s="350"/>
      <c r="F5" s="350"/>
      <c r="G5" s="409"/>
      <c r="H5" s="350"/>
      <c r="I5" s="350"/>
      <c r="J5" s="350"/>
      <c r="K5" s="350"/>
      <c r="L5" s="350"/>
      <c r="M5" s="350"/>
      <c r="N5" s="350"/>
      <c r="O5" s="350"/>
      <c r="P5" s="350"/>
      <c r="Q5" s="350"/>
      <c r="R5" s="409" t="s">
        <v>48</v>
      </c>
    </row>
    <row r="6" spans="1:22">
      <c r="A6" s="935" t="s">
        <v>24</v>
      </c>
      <c r="B6" s="935" t="s">
        <v>63</v>
      </c>
      <c r="C6" s="949" t="s">
        <v>94</v>
      </c>
      <c r="D6" s="949" t="s">
        <v>95</v>
      </c>
      <c r="E6" s="933" t="s">
        <v>66</v>
      </c>
      <c r="F6" s="933"/>
      <c r="G6" s="933"/>
      <c r="H6" s="939" t="s">
        <v>96</v>
      </c>
      <c r="I6" s="940"/>
      <c r="J6" s="940"/>
      <c r="K6" s="940"/>
      <c r="L6" s="940"/>
      <c r="M6" s="940"/>
      <c r="N6" s="940"/>
      <c r="O6" s="940"/>
      <c r="P6" s="940"/>
      <c r="Q6" s="940"/>
      <c r="R6" s="941"/>
    </row>
    <row r="7" spans="1:22" ht="21.75" customHeight="1">
      <c r="A7" s="936"/>
      <c r="B7" s="936"/>
      <c r="C7" s="950"/>
      <c r="D7" s="950"/>
      <c r="E7" s="935" t="s">
        <v>55</v>
      </c>
      <c r="F7" s="945" t="s">
        <v>97</v>
      </c>
      <c r="G7" s="946"/>
      <c r="H7" s="942"/>
      <c r="I7" s="943"/>
      <c r="J7" s="943"/>
      <c r="K7" s="943"/>
      <c r="L7" s="943"/>
      <c r="M7" s="943"/>
      <c r="N7" s="943"/>
      <c r="O7" s="943"/>
      <c r="P7" s="943"/>
      <c r="Q7" s="943"/>
      <c r="R7" s="944"/>
      <c r="S7" s="938"/>
    </row>
    <row r="8" spans="1:22" ht="28.5" customHeight="1">
      <c r="A8" s="936"/>
      <c r="B8" s="936"/>
      <c r="C8" s="950"/>
      <c r="D8" s="950"/>
      <c r="E8" s="936"/>
      <c r="F8" s="947" t="s">
        <v>69</v>
      </c>
      <c r="G8" s="947" t="s">
        <v>70</v>
      </c>
      <c r="H8" s="931" t="s">
        <v>98</v>
      </c>
      <c r="I8" s="408" t="s">
        <v>99</v>
      </c>
      <c r="J8" s="408" t="s">
        <v>99</v>
      </c>
      <c r="K8" s="408" t="s">
        <v>99</v>
      </c>
      <c r="L8" s="408" t="s">
        <v>99</v>
      </c>
      <c r="M8" s="408" t="s">
        <v>99</v>
      </c>
      <c r="N8" s="408" t="s">
        <v>99</v>
      </c>
      <c r="O8" s="408" t="s">
        <v>99</v>
      </c>
      <c r="P8" s="408" t="s">
        <v>99</v>
      </c>
      <c r="Q8" s="408" t="s">
        <v>99</v>
      </c>
      <c r="R8" s="408" t="s">
        <v>99</v>
      </c>
      <c r="S8" s="938"/>
      <c r="U8" s="339">
        <f>44-27</f>
        <v>17</v>
      </c>
    </row>
    <row r="9" spans="1:22" ht="12.75" customHeight="1">
      <c r="A9" s="937"/>
      <c r="B9" s="937"/>
      <c r="C9" s="951"/>
      <c r="D9" s="951"/>
      <c r="E9" s="937"/>
      <c r="F9" s="948"/>
      <c r="G9" s="948"/>
      <c r="H9" s="932"/>
      <c r="I9" s="407" t="s">
        <v>100</v>
      </c>
      <c r="J9" s="407" t="s">
        <v>101</v>
      </c>
      <c r="K9" s="407" t="s">
        <v>102</v>
      </c>
      <c r="L9" s="407" t="s">
        <v>103</v>
      </c>
      <c r="M9" s="407" t="s">
        <v>104</v>
      </c>
      <c r="N9" s="407" t="s">
        <v>105</v>
      </c>
      <c r="O9" s="407" t="s">
        <v>106</v>
      </c>
      <c r="P9" s="407" t="s">
        <v>107</v>
      </c>
      <c r="Q9" s="407" t="s">
        <v>108</v>
      </c>
      <c r="R9" s="407" t="s">
        <v>109</v>
      </c>
      <c r="S9" s="938"/>
      <c r="U9" s="339">
        <f>17+27</f>
        <v>44</v>
      </c>
    </row>
    <row r="10" spans="1:22" ht="13.5" customHeight="1">
      <c r="A10" s="405" t="s">
        <v>56</v>
      </c>
      <c r="B10" s="405" t="s">
        <v>61</v>
      </c>
      <c r="C10" s="406" t="s">
        <v>78</v>
      </c>
      <c r="D10" s="405">
        <v>1</v>
      </c>
      <c r="E10" s="405">
        <v>2</v>
      </c>
      <c r="F10" s="405">
        <v>3</v>
      </c>
      <c r="G10" s="405">
        <v>4</v>
      </c>
      <c r="H10" s="405">
        <v>5</v>
      </c>
      <c r="I10" s="405">
        <v>6</v>
      </c>
      <c r="J10" s="405">
        <v>7</v>
      </c>
      <c r="K10" s="405">
        <v>8</v>
      </c>
      <c r="L10" s="405">
        <v>9</v>
      </c>
      <c r="M10" s="405">
        <v>10</v>
      </c>
      <c r="N10" s="405">
        <v>11</v>
      </c>
      <c r="O10" s="405">
        <v>12</v>
      </c>
      <c r="P10" s="405">
        <v>13</v>
      </c>
      <c r="Q10" s="405">
        <v>14</v>
      </c>
      <c r="R10" s="405">
        <v>15</v>
      </c>
    </row>
    <row r="11" spans="1:22" ht="15" customHeight="1">
      <c r="A11" s="385"/>
      <c r="B11" s="385" t="s">
        <v>69</v>
      </c>
      <c r="C11" s="383">
        <f>C13+C33</f>
        <v>0</v>
      </c>
      <c r="D11" s="382">
        <f t="shared" ref="D11:R11" si="0">D13+D33+D53+D57</f>
        <v>57</v>
      </c>
      <c r="E11" s="382">
        <f t="shared" si="0"/>
        <v>0</v>
      </c>
      <c r="F11" s="382">
        <f t="shared" si="0"/>
        <v>0</v>
      </c>
      <c r="G11" s="382">
        <f t="shared" si="0"/>
        <v>0</v>
      </c>
      <c r="H11" s="382">
        <f t="shared" si="0"/>
        <v>0</v>
      </c>
      <c r="I11" s="382">
        <f t="shared" si="0"/>
        <v>0</v>
      </c>
      <c r="J11" s="382">
        <f t="shared" si="0"/>
        <v>0</v>
      </c>
      <c r="K11" s="382">
        <f t="shared" si="0"/>
        <v>0</v>
      </c>
      <c r="L11" s="382">
        <f t="shared" si="0"/>
        <v>0</v>
      </c>
      <c r="M11" s="382">
        <f t="shared" si="0"/>
        <v>0</v>
      </c>
      <c r="N11" s="382">
        <f t="shared" si="0"/>
        <v>0</v>
      </c>
      <c r="O11" s="382">
        <f t="shared" si="0"/>
        <v>0</v>
      </c>
      <c r="P11" s="382">
        <f t="shared" si="0"/>
        <v>0</v>
      </c>
      <c r="Q11" s="382">
        <f t="shared" si="0"/>
        <v>0</v>
      </c>
      <c r="R11" s="382">
        <f t="shared" si="0"/>
        <v>0</v>
      </c>
      <c r="V11" s="340"/>
    </row>
    <row r="12" spans="1:22" ht="15" customHeight="1">
      <c r="A12" s="384"/>
      <c r="B12" s="404" t="s">
        <v>79</v>
      </c>
      <c r="C12" s="403"/>
      <c r="D12" s="402"/>
      <c r="E12" s="402"/>
      <c r="F12" s="402"/>
      <c r="G12" s="402"/>
      <c r="H12" s="402"/>
      <c r="I12" s="402"/>
      <c r="J12" s="402"/>
      <c r="K12" s="402"/>
      <c r="L12" s="402"/>
      <c r="M12" s="402"/>
      <c r="N12" s="402"/>
      <c r="O12" s="402"/>
      <c r="P12" s="402"/>
      <c r="Q12" s="402"/>
      <c r="R12" s="402"/>
    </row>
    <row r="13" spans="1:22" ht="15" customHeight="1">
      <c r="A13" s="385" t="s">
        <v>57</v>
      </c>
      <c r="B13" s="384" t="s">
        <v>28</v>
      </c>
      <c r="C13" s="383"/>
      <c r="D13" s="382">
        <f>SUM(D14:D27)</f>
        <v>0</v>
      </c>
      <c r="E13" s="382">
        <f t="shared" ref="E13:R13" si="1">SUM(E14:E32)</f>
        <v>0</v>
      </c>
      <c r="F13" s="382">
        <f t="shared" si="1"/>
        <v>0</v>
      </c>
      <c r="G13" s="382">
        <f t="shared" si="1"/>
        <v>0</v>
      </c>
      <c r="H13" s="382">
        <f t="shared" si="1"/>
        <v>0</v>
      </c>
      <c r="I13" s="382">
        <f t="shared" si="1"/>
        <v>0</v>
      </c>
      <c r="J13" s="382">
        <f t="shared" si="1"/>
        <v>0</v>
      </c>
      <c r="K13" s="382">
        <f t="shared" si="1"/>
        <v>0</v>
      </c>
      <c r="L13" s="382">
        <f t="shared" si="1"/>
        <v>0</v>
      </c>
      <c r="M13" s="382">
        <f t="shared" si="1"/>
        <v>0</v>
      </c>
      <c r="N13" s="382">
        <f t="shared" si="1"/>
        <v>0</v>
      </c>
      <c r="O13" s="382">
        <f t="shared" si="1"/>
        <v>0</v>
      </c>
      <c r="P13" s="382">
        <f t="shared" si="1"/>
        <v>0</v>
      </c>
      <c r="Q13" s="382">
        <f t="shared" si="1"/>
        <v>0</v>
      </c>
      <c r="R13" s="382">
        <f t="shared" si="1"/>
        <v>0</v>
      </c>
    </row>
    <row r="14" spans="1:22" ht="14.25">
      <c r="A14" s="381"/>
      <c r="B14" s="380" t="s">
        <v>642</v>
      </c>
      <c r="C14" s="379"/>
      <c r="D14" s="395">
        <f t="shared" ref="D14:D27" si="2">SUM(H14:R14)</f>
        <v>0</v>
      </c>
      <c r="E14" s="378"/>
      <c r="F14" s="378"/>
      <c r="G14" s="378"/>
      <c r="H14" s="378"/>
      <c r="I14" s="378"/>
      <c r="J14" s="378"/>
      <c r="K14" s="378"/>
      <c r="L14" s="378"/>
      <c r="M14" s="378"/>
      <c r="N14" s="378"/>
      <c r="O14" s="378"/>
      <c r="P14" s="378"/>
      <c r="Q14" s="378"/>
      <c r="R14" s="378"/>
    </row>
    <row r="15" spans="1:22">
      <c r="A15" s="398">
        <v>1</v>
      </c>
      <c r="B15" s="397" t="s">
        <v>83</v>
      </c>
      <c r="C15" s="396">
        <v>50510201</v>
      </c>
      <c r="D15" s="395">
        <f t="shared" si="2"/>
        <v>0</v>
      </c>
      <c r="E15" s="394"/>
      <c r="F15" s="394"/>
      <c r="G15" s="394"/>
      <c r="H15" s="394"/>
      <c r="I15" s="394"/>
      <c r="J15" s="394"/>
      <c r="K15" s="394"/>
      <c r="L15" s="394"/>
      <c r="M15" s="394"/>
      <c r="N15" s="394"/>
      <c r="O15" s="394"/>
      <c r="P15" s="394"/>
      <c r="Q15" s="394"/>
      <c r="R15" s="394"/>
    </row>
    <row r="16" spans="1:22">
      <c r="A16" s="398">
        <v>2</v>
      </c>
      <c r="B16" s="397" t="s">
        <v>658</v>
      </c>
      <c r="C16" s="396">
        <v>50510343</v>
      </c>
      <c r="D16" s="395">
        <f t="shared" si="2"/>
        <v>0</v>
      </c>
      <c r="E16" s="394"/>
      <c r="F16" s="394"/>
      <c r="G16" s="394"/>
      <c r="H16" s="394"/>
      <c r="I16" s="394"/>
      <c r="J16" s="394"/>
      <c r="K16" s="394"/>
      <c r="L16" s="394"/>
      <c r="M16" s="394"/>
      <c r="N16" s="394"/>
      <c r="O16" s="394"/>
      <c r="P16" s="394"/>
      <c r="Q16" s="394"/>
      <c r="R16" s="394"/>
    </row>
    <row r="17" spans="1:18">
      <c r="A17" s="398">
        <v>3</v>
      </c>
      <c r="B17" s="397" t="s">
        <v>657</v>
      </c>
      <c r="C17" s="396">
        <v>50540208</v>
      </c>
      <c r="D17" s="395">
        <f t="shared" si="2"/>
        <v>0</v>
      </c>
      <c r="E17" s="394"/>
      <c r="F17" s="394"/>
      <c r="G17" s="394"/>
      <c r="H17" s="394"/>
      <c r="I17" s="394"/>
      <c r="J17" s="394"/>
      <c r="K17" s="394"/>
      <c r="L17" s="394"/>
      <c r="M17" s="394"/>
      <c r="N17" s="394"/>
      <c r="O17" s="394"/>
      <c r="P17" s="394"/>
      <c r="Q17" s="394"/>
      <c r="R17" s="394"/>
    </row>
    <row r="18" spans="1:18">
      <c r="A18" s="398">
        <v>4</v>
      </c>
      <c r="B18" s="397" t="s">
        <v>656</v>
      </c>
      <c r="C18" s="396">
        <v>50510222</v>
      </c>
      <c r="D18" s="395">
        <f t="shared" si="2"/>
        <v>0</v>
      </c>
      <c r="E18" s="394"/>
      <c r="F18" s="394"/>
      <c r="G18" s="394"/>
      <c r="H18" s="394"/>
      <c r="I18" s="394"/>
      <c r="J18" s="394"/>
      <c r="K18" s="394"/>
      <c r="L18" s="394"/>
      <c r="M18" s="394"/>
      <c r="N18" s="394"/>
      <c r="O18" s="394"/>
      <c r="P18" s="394"/>
      <c r="Q18" s="394"/>
      <c r="R18" s="394"/>
    </row>
    <row r="19" spans="1:18">
      <c r="A19" s="398">
        <v>5</v>
      </c>
      <c r="B19" s="397" t="s">
        <v>655</v>
      </c>
      <c r="C19" s="396">
        <v>50510302</v>
      </c>
      <c r="D19" s="395">
        <f t="shared" si="2"/>
        <v>0</v>
      </c>
      <c r="E19" s="394"/>
      <c r="F19" s="394"/>
      <c r="G19" s="394"/>
      <c r="H19" s="394"/>
      <c r="I19" s="394"/>
      <c r="J19" s="394"/>
      <c r="K19" s="394"/>
      <c r="L19" s="394"/>
      <c r="M19" s="394"/>
      <c r="N19" s="394"/>
      <c r="O19" s="394"/>
      <c r="P19" s="394"/>
      <c r="Q19" s="394"/>
      <c r="R19" s="394"/>
    </row>
    <row r="20" spans="1:18">
      <c r="A20" s="398">
        <v>6</v>
      </c>
      <c r="B20" s="397" t="s">
        <v>654</v>
      </c>
      <c r="C20" s="396">
        <v>50510345</v>
      </c>
      <c r="D20" s="395">
        <f t="shared" si="2"/>
        <v>0</v>
      </c>
      <c r="E20" s="394"/>
      <c r="F20" s="394"/>
      <c r="G20" s="394"/>
      <c r="H20" s="394"/>
      <c r="I20" s="394"/>
      <c r="J20" s="394"/>
      <c r="K20" s="394"/>
      <c r="L20" s="394"/>
      <c r="M20" s="394"/>
      <c r="N20" s="394"/>
      <c r="O20" s="394"/>
      <c r="P20" s="394"/>
      <c r="Q20" s="394"/>
      <c r="R20" s="394"/>
    </row>
    <row r="21" spans="1:18">
      <c r="A21" s="398">
        <v>7</v>
      </c>
      <c r="B21" s="397" t="s">
        <v>653</v>
      </c>
      <c r="C21" s="396">
        <v>50340301</v>
      </c>
      <c r="D21" s="395">
        <f t="shared" si="2"/>
        <v>0</v>
      </c>
      <c r="E21" s="394"/>
      <c r="F21" s="394"/>
      <c r="G21" s="394"/>
      <c r="H21" s="394"/>
      <c r="I21" s="394"/>
      <c r="J21" s="394"/>
      <c r="K21" s="394"/>
      <c r="L21" s="394"/>
      <c r="M21" s="394"/>
      <c r="N21" s="394"/>
      <c r="O21" s="394"/>
      <c r="P21" s="394"/>
      <c r="Q21" s="394"/>
      <c r="R21" s="394"/>
    </row>
    <row r="22" spans="1:18">
      <c r="A22" s="398">
        <v>8</v>
      </c>
      <c r="B22" s="397" t="s">
        <v>652</v>
      </c>
      <c r="C22" s="396">
        <v>50510355</v>
      </c>
      <c r="D22" s="395">
        <f t="shared" si="2"/>
        <v>0</v>
      </c>
      <c r="E22" s="394"/>
      <c r="F22" s="394"/>
      <c r="G22" s="394"/>
      <c r="H22" s="394"/>
      <c r="I22" s="394"/>
      <c r="J22" s="394"/>
      <c r="K22" s="394"/>
      <c r="L22" s="394"/>
      <c r="M22" s="394"/>
      <c r="N22" s="394"/>
      <c r="O22" s="394"/>
      <c r="P22" s="394"/>
      <c r="Q22" s="394"/>
      <c r="R22" s="394"/>
    </row>
    <row r="23" spans="1:18">
      <c r="A23" s="398">
        <v>9</v>
      </c>
      <c r="B23" s="397" t="s">
        <v>651</v>
      </c>
      <c r="C23" s="396">
        <v>50510257</v>
      </c>
      <c r="D23" s="395">
        <f t="shared" si="2"/>
        <v>0</v>
      </c>
      <c r="E23" s="394"/>
      <c r="F23" s="394"/>
      <c r="G23" s="394"/>
      <c r="H23" s="394"/>
      <c r="I23" s="394"/>
      <c r="J23" s="394"/>
      <c r="K23" s="394"/>
      <c r="L23" s="394"/>
      <c r="M23" s="394"/>
      <c r="N23" s="394"/>
      <c r="O23" s="394"/>
      <c r="P23" s="394"/>
      <c r="Q23" s="394"/>
      <c r="R23" s="394"/>
    </row>
    <row r="24" spans="1:18">
      <c r="A24" s="398">
        <v>10</v>
      </c>
      <c r="B24" s="397" t="s">
        <v>650</v>
      </c>
      <c r="C24" s="396">
        <v>50540205</v>
      </c>
      <c r="D24" s="395">
        <f t="shared" si="2"/>
        <v>0</v>
      </c>
      <c r="E24" s="394"/>
      <c r="F24" s="394"/>
      <c r="G24" s="394"/>
      <c r="H24" s="394"/>
      <c r="I24" s="394"/>
      <c r="J24" s="394"/>
      <c r="K24" s="394"/>
      <c r="L24" s="394"/>
      <c r="M24" s="394"/>
      <c r="N24" s="394"/>
      <c r="O24" s="394"/>
      <c r="P24" s="394"/>
      <c r="Q24" s="394"/>
      <c r="R24" s="394"/>
    </row>
    <row r="25" spans="1:18">
      <c r="A25" s="398">
        <v>11</v>
      </c>
      <c r="B25" s="397" t="s">
        <v>649</v>
      </c>
      <c r="C25" s="396">
        <v>50340402</v>
      </c>
      <c r="D25" s="395">
        <f t="shared" si="2"/>
        <v>0</v>
      </c>
      <c r="E25" s="394"/>
      <c r="F25" s="394"/>
      <c r="G25" s="394"/>
      <c r="H25" s="394"/>
      <c r="I25" s="394"/>
      <c r="J25" s="394"/>
      <c r="K25" s="394"/>
      <c r="L25" s="394"/>
      <c r="M25" s="394"/>
      <c r="N25" s="394"/>
      <c r="O25" s="394"/>
      <c r="P25" s="394"/>
      <c r="Q25" s="394"/>
      <c r="R25" s="394"/>
    </row>
    <row r="26" spans="1:18">
      <c r="A26" s="398">
        <v>12</v>
      </c>
      <c r="B26" s="397" t="s">
        <v>648</v>
      </c>
      <c r="C26" s="396">
        <v>50480206</v>
      </c>
      <c r="D26" s="395">
        <f t="shared" si="2"/>
        <v>0</v>
      </c>
      <c r="E26" s="394"/>
      <c r="F26" s="394"/>
      <c r="G26" s="394"/>
      <c r="H26" s="394"/>
      <c r="I26" s="394"/>
      <c r="J26" s="394"/>
      <c r="K26" s="394"/>
      <c r="L26" s="394"/>
      <c r="M26" s="394"/>
      <c r="N26" s="394"/>
      <c r="O26" s="394"/>
      <c r="P26" s="394"/>
      <c r="Q26" s="394"/>
      <c r="R26" s="394"/>
    </row>
    <row r="27" spans="1:18">
      <c r="A27" s="398">
        <v>13</v>
      </c>
      <c r="B27" s="397" t="s">
        <v>647</v>
      </c>
      <c r="C27" s="396">
        <v>50340201</v>
      </c>
      <c r="D27" s="395">
        <f t="shared" si="2"/>
        <v>0</v>
      </c>
      <c r="E27" s="394"/>
      <c r="F27" s="394"/>
      <c r="G27" s="394"/>
      <c r="H27" s="394"/>
      <c r="I27" s="394"/>
      <c r="J27" s="394"/>
      <c r="K27" s="394"/>
      <c r="L27" s="394"/>
      <c r="M27" s="394"/>
      <c r="N27" s="394"/>
      <c r="O27" s="394"/>
      <c r="P27" s="394"/>
      <c r="Q27" s="394"/>
      <c r="R27" s="394"/>
    </row>
    <row r="28" spans="1:18">
      <c r="A28" s="387"/>
      <c r="B28" s="392" t="s">
        <v>182</v>
      </c>
      <c r="C28" s="329"/>
      <c r="D28" s="329"/>
      <c r="E28" s="375"/>
      <c r="F28" s="375"/>
      <c r="G28" s="375"/>
      <c r="H28" s="375"/>
      <c r="I28" s="375"/>
      <c r="J28" s="375"/>
      <c r="K28" s="375"/>
      <c r="L28" s="375"/>
      <c r="M28" s="375"/>
      <c r="N28" s="375"/>
      <c r="O28" s="375"/>
      <c r="P28" s="375"/>
      <c r="Q28" s="375"/>
      <c r="R28" s="375"/>
    </row>
    <row r="29" spans="1:18">
      <c r="A29" s="387">
        <v>1</v>
      </c>
      <c r="B29" s="391" t="s">
        <v>646</v>
      </c>
      <c r="C29" s="401"/>
      <c r="D29" s="328"/>
      <c r="E29" s="375"/>
      <c r="F29" s="375"/>
      <c r="G29" s="375"/>
      <c r="H29" s="375"/>
      <c r="I29" s="375"/>
      <c r="J29" s="375"/>
      <c r="K29" s="375"/>
      <c r="L29" s="375"/>
      <c r="M29" s="375"/>
      <c r="N29" s="375"/>
      <c r="O29" s="375"/>
      <c r="P29" s="375"/>
      <c r="Q29" s="375"/>
      <c r="R29" s="375"/>
    </row>
    <row r="30" spans="1:18">
      <c r="A30" s="387">
        <v>2</v>
      </c>
      <c r="B30" s="391" t="s">
        <v>645</v>
      </c>
      <c r="C30" s="400"/>
      <c r="D30" s="330"/>
      <c r="E30" s="375"/>
      <c r="F30" s="375"/>
      <c r="G30" s="375"/>
      <c r="H30" s="375"/>
      <c r="I30" s="375"/>
      <c r="J30" s="375"/>
      <c r="K30" s="375"/>
      <c r="L30" s="375"/>
      <c r="M30" s="375"/>
      <c r="N30" s="375"/>
      <c r="O30" s="375"/>
      <c r="P30" s="375"/>
      <c r="Q30" s="375"/>
      <c r="R30" s="375"/>
    </row>
    <row r="31" spans="1:18">
      <c r="A31" s="387">
        <v>3</v>
      </c>
      <c r="B31" s="391" t="s">
        <v>644</v>
      </c>
      <c r="C31" s="400"/>
      <c r="D31" s="330"/>
      <c r="E31" s="375"/>
      <c r="F31" s="375"/>
      <c r="G31" s="375"/>
      <c r="H31" s="375"/>
      <c r="I31" s="375"/>
      <c r="J31" s="375"/>
      <c r="K31" s="375"/>
      <c r="L31" s="375"/>
      <c r="M31" s="375"/>
      <c r="N31" s="375"/>
      <c r="O31" s="375"/>
      <c r="P31" s="375"/>
      <c r="Q31" s="375"/>
      <c r="R31" s="375"/>
    </row>
    <row r="32" spans="1:18">
      <c r="A32" s="387">
        <v>4</v>
      </c>
      <c r="B32" s="391" t="s">
        <v>643</v>
      </c>
      <c r="C32" s="377"/>
      <c r="D32" s="399"/>
      <c r="E32" s="375"/>
      <c r="F32" s="375"/>
      <c r="G32" s="375"/>
      <c r="H32" s="375"/>
      <c r="I32" s="375"/>
      <c r="J32" s="375"/>
      <c r="K32" s="375"/>
      <c r="L32" s="375"/>
      <c r="M32" s="375"/>
      <c r="N32" s="375"/>
      <c r="O32" s="375"/>
      <c r="P32" s="375"/>
      <c r="Q32" s="375"/>
      <c r="R32" s="375"/>
    </row>
    <row r="33" spans="1:18" ht="15" customHeight="1">
      <c r="A33" s="385" t="s">
        <v>58</v>
      </c>
      <c r="B33" s="384" t="s">
        <v>29</v>
      </c>
      <c r="C33" s="383"/>
      <c r="D33" s="382">
        <f t="shared" ref="D33:R33" si="3">SUM(D34:D47)</f>
        <v>0</v>
      </c>
      <c r="E33" s="382">
        <f t="shared" si="3"/>
        <v>0</v>
      </c>
      <c r="F33" s="382">
        <f t="shared" si="3"/>
        <v>0</v>
      </c>
      <c r="G33" s="382">
        <f t="shared" si="3"/>
        <v>0</v>
      </c>
      <c r="H33" s="382">
        <f t="shared" si="3"/>
        <v>0</v>
      </c>
      <c r="I33" s="382">
        <f t="shared" si="3"/>
        <v>0</v>
      </c>
      <c r="J33" s="382">
        <f t="shared" si="3"/>
        <v>0</v>
      </c>
      <c r="K33" s="382">
        <f t="shared" si="3"/>
        <v>0</v>
      </c>
      <c r="L33" s="382">
        <f t="shared" si="3"/>
        <v>0</v>
      </c>
      <c r="M33" s="382">
        <f t="shared" si="3"/>
        <v>0</v>
      </c>
      <c r="N33" s="382">
        <f t="shared" si="3"/>
        <v>0</v>
      </c>
      <c r="O33" s="382">
        <f t="shared" si="3"/>
        <v>0</v>
      </c>
      <c r="P33" s="382">
        <f t="shared" si="3"/>
        <v>0</v>
      </c>
      <c r="Q33" s="382">
        <f t="shared" si="3"/>
        <v>0</v>
      </c>
      <c r="R33" s="382">
        <f t="shared" si="3"/>
        <v>0</v>
      </c>
    </row>
    <row r="34" spans="1:18" ht="14.25">
      <c r="A34" s="381"/>
      <c r="B34" s="380" t="s">
        <v>641</v>
      </c>
      <c r="C34" s="379"/>
      <c r="D34" s="378"/>
      <c r="E34" s="378"/>
      <c r="F34" s="378"/>
      <c r="G34" s="378"/>
      <c r="H34" s="378"/>
      <c r="I34" s="378"/>
      <c r="J34" s="378"/>
      <c r="K34" s="378"/>
      <c r="L34" s="378"/>
      <c r="M34" s="378"/>
      <c r="N34" s="378"/>
      <c r="O34" s="378"/>
      <c r="P34" s="378"/>
      <c r="Q34" s="378"/>
      <c r="R34" s="378"/>
    </row>
    <row r="35" spans="1:18">
      <c r="A35" s="398">
        <v>1</v>
      </c>
      <c r="B35" s="397" t="s">
        <v>83</v>
      </c>
      <c r="C35" s="396">
        <v>40510201</v>
      </c>
      <c r="D35" s="395">
        <f t="shared" ref="D35:D47" si="4">SUM(H35:R35)</f>
        <v>0</v>
      </c>
      <c r="E35" s="394"/>
      <c r="F35" s="394"/>
      <c r="G35" s="394"/>
      <c r="H35" s="394"/>
      <c r="I35" s="394"/>
      <c r="J35" s="394"/>
      <c r="K35" s="394"/>
      <c r="L35" s="394"/>
      <c r="M35" s="394"/>
      <c r="N35" s="394"/>
      <c r="O35" s="394"/>
      <c r="P35" s="394"/>
      <c r="Q35" s="394"/>
      <c r="R35" s="394"/>
    </row>
    <row r="36" spans="1:18">
      <c r="A36" s="398">
        <v>2</v>
      </c>
      <c r="B36" s="397" t="s">
        <v>658</v>
      </c>
      <c r="C36" s="396">
        <v>40510343</v>
      </c>
      <c r="D36" s="395">
        <f t="shared" si="4"/>
        <v>0</v>
      </c>
      <c r="E36" s="394"/>
      <c r="F36" s="394"/>
      <c r="G36" s="394"/>
      <c r="H36" s="394"/>
      <c r="I36" s="394"/>
      <c r="J36" s="394"/>
      <c r="K36" s="394"/>
      <c r="L36" s="394"/>
      <c r="M36" s="394"/>
      <c r="N36" s="394"/>
      <c r="O36" s="394"/>
      <c r="P36" s="394"/>
      <c r="Q36" s="394"/>
      <c r="R36" s="394"/>
    </row>
    <row r="37" spans="1:18">
      <c r="A37" s="398">
        <v>3</v>
      </c>
      <c r="B37" s="397" t="s">
        <v>657</v>
      </c>
      <c r="C37" s="396">
        <v>40540208</v>
      </c>
      <c r="D37" s="395">
        <f t="shared" si="4"/>
        <v>0</v>
      </c>
      <c r="E37" s="394"/>
      <c r="F37" s="394"/>
      <c r="G37" s="394"/>
      <c r="H37" s="394"/>
      <c r="I37" s="394"/>
      <c r="J37" s="394"/>
      <c r="K37" s="394"/>
      <c r="L37" s="394"/>
      <c r="M37" s="394"/>
      <c r="N37" s="394"/>
      <c r="O37" s="394"/>
      <c r="P37" s="394"/>
      <c r="Q37" s="394"/>
      <c r="R37" s="394"/>
    </row>
    <row r="38" spans="1:18">
      <c r="A38" s="398">
        <v>4</v>
      </c>
      <c r="B38" s="397" t="s">
        <v>656</v>
      </c>
      <c r="C38" s="396">
        <v>40510222</v>
      </c>
      <c r="D38" s="395">
        <f t="shared" si="4"/>
        <v>0</v>
      </c>
      <c r="E38" s="394"/>
      <c r="F38" s="394"/>
      <c r="G38" s="394"/>
      <c r="H38" s="394"/>
      <c r="I38" s="394"/>
      <c r="J38" s="394"/>
      <c r="K38" s="394"/>
      <c r="L38" s="394"/>
      <c r="M38" s="394"/>
      <c r="N38" s="394"/>
      <c r="O38" s="394"/>
      <c r="P38" s="394"/>
      <c r="Q38" s="394"/>
      <c r="R38" s="394"/>
    </row>
    <row r="39" spans="1:18">
      <c r="A39" s="398">
        <v>5</v>
      </c>
      <c r="B39" s="397" t="s">
        <v>655</v>
      </c>
      <c r="C39" s="396">
        <v>40510302</v>
      </c>
      <c r="D39" s="395">
        <f t="shared" si="4"/>
        <v>0</v>
      </c>
      <c r="E39" s="394"/>
      <c r="F39" s="394"/>
      <c r="G39" s="394"/>
      <c r="H39" s="394"/>
      <c r="I39" s="394"/>
      <c r="J39" s="394"/>
      <c r="K39" s="394"/>
      <c r="L39" s="394"/>
      <c r="M39" s="394"/>
      <c r="N39" s="394"/>
      <c r="O39" s="394"/>
      <c r="P39" s="394"/>
      <c r="Q39" s="394"/>
      <c r="R39" s="394"/>
    </row>
    <row r="40" spans="1:18">
      <c r="A40" s="398">
        <v>6</v>
      </c>
      <c r="B40" s="397" t="s">
        <v>654</v>
      </c>
      <c r="C40" s="396">
        <v>40510345</v>
      </c>
      <c r="D40" s="395">
        <f t="shared" si="4"/>
        <v>0</v>
      </c>
      <c r="E40" s="394"/>
      <c r="F40" s="394"/>
      <c r="G40" s="394"/>
      <c r="H40" s="394"/>
      <c r="I40" s="394"/>
      <c r="J40" s="394"/>
      <c r="K40" s="394"/>
      <c r="L40" s="394"/>
      <c r="M40" s="394"/>
      <c r="N40" s="394"/>
      <c r="O40" s="394"/>
      <c r="P40" s="394"/>
      <c r="Q40" s="394"/>
      <c r="R40" s="394"/>
    </row>
    <row r="41" spans="1:18">
      <c r="A41" s="398">
        <v>7</v>
      </c>
      <c r="B41" s="397" t="s">
        <v>653</v>
      </c>
      <c r="C41" s="396">
        <v>40340301</v>
      </c>
      <c r="D41" s="395">
        <f t="shared" si="4"/>
        <v>0</v>
      </c>
      <c r="E41" s="394"/>
      <c r="F41" s="394"/>
      <c r="G41" s="394"/>
      <c r="H41" s="394"/>
      <c r="I41" s="394"/>
      <c r="J41" s="394"/>
      <c r="K41" s="394"/>
      <c r="L41" s="394"/>
      <c r="M41" s="394"/>
      <c r="N41" s="394"/>
      <c r="O41" s="394"/>
      <c r="P41" s="394"/>
      <c r="Q41" s="394"/>
      <c r="R41" s="394"/>
    </row>
    <row r="42" spans="1:18">
      <c r="A42" s="398">
        <v>8</v>
      </c>
      <c r="B42" s="397" t="s">
        <v>652</v>
      </c>
      <c r="C42" s="396">
        <v>40510355</v>
      </c>
      <c r="D42" s="395">
        <f t="shared" si="4"/>
        <v>0</v>
      </c>
      <c r="E42" s="394"/>
      <c r="F42" s="394"/>
      <c r="G42" s="394"/>
      <c r="H42" s="394"/>
      <c r="I42" s="394"/>
      <c r="J42" s="394"/>
      <c r="K42" s="394"/>
      <c r="L42" s="394"/>
      <c r="M42" s="394"/>
      <c r="N42" s="394"/>
      <c r="O42" s="394"/>
      <c r="P42" s="394"/>
      <c r="Q42" s="394"/>
      <c r="R42" s="394"/>
    </row>
    <row r="43" spans="1:18">
      <c r="A43" s="398">
        <v>9</v>
      </c>
      <c r="B43" s="397" t="s">
        <v>651</v>
      </c>
      <c r="C43" s="396">
        <v>40510257</v>
      </c>
      <c r="D43" s="395">
        <f t="shared" si="4"/>
        <v>0</v>
      </c>
      <c r="E43" s="394"/>
      <c r="F43" s="394"/>
      <c r="G43" s="394"/>
      <c r="H43" s="394"/>
      <c r="I43" s="394"/>
      <c r="J43" s="394"/>
      <c r="K43" s="394"/>
      <c r="L43" s="394"/>
      <c r="M43" s="394"/>
      <c r="N43" s="394"/>
      <c r="O43" s="394"/>
      <c r="P43" s="394"/>
      <c r="Q43" s="394"/>
      <c r="R43" s="394"/>
    </row>
    <row r="44" spans="1:18">
      <c r="A44" s="398">
        <v>10</v>
      </c>
      <c r="B44" s="397" t="s">
        <v>650</v>
      </c>
      <c r="C44" s="396">
        <v>40540205</v>
      </c>
      <c r="D44" s="395">
        <f t="shared" si="4"/>
        <v>0</v>
      </c>
      <c r="E44" s="394"/>
      <c r="F44" s="394"/>
      <c r="G44" s="394"/>
      <c r="H44" s="394"/>
      <c r="I44" s="394"/>
      <c r="J44" s="394"/>
      <c r="K44" s="394"/>
      <c r="L44" s="394"/>
      <c r="M44" s="394"/>
      <c r="N44" s="394"/>
      <c r="O44" s="394"/>
      <c r="P44" s="394"/>
      <c r="Q44" s="394"/>
      <c r="R44" s="394"/>
    </row>
    <row r="45" spans="1:18">
      <c r="A45" s="398">
        <v>11</v>
      </c>
      <c r="B45" s="397" t="s">
        <v>649</v>
      </c>
      <c r="C45" s="396">
        <v>40340402</v>
      </c>
      <c r="D45" s="395">
        <f t="shared" si="4"/>
        <v>0</v>
      </c>
      <c r="E45" s="394"/>
      <c r="F45" s="394"/>
      <c r="G45" s="394"/>
      <c r="H45" s="394"/>
      <c r="I45" s="394"/>
      <c r="J45" s="394"/>
      <c r="K45" s="394"/>
      <c r="L45" s="394"/>
      <c r="M45" s="394"/>
      <c r="N45" s="394"/>
      <c r="O45" s="394"/>
      <c r="P45" s="394"/>
      <c r="Q45" s="394"/>
      <c r="R45" s="394"/>
    </row>
    <row r="46" spans="1:18">
      <c r="A46" s="398">
        <v>12</v>
      </c>
      <c r="B46" s="397" t="s">
        <v>648</v>
      </c>
      <c r="C46" s="396">
        <v>40480206</v>
      </c>
      <c r="D46" s="395">
        <f t="shared" si="4"/>
        <v>0</v>
      </c>
      <c r="E46" s="394"/>
      <c r="F46" s="394"/>
      <c r="G46" s="394"/>
      <c r="H46" s="394"/>
      <c r="I46" s="394"/>
      <c r="J46" s="394"/>
      <c r="K46" s="394"/>
      <c r="L46" s="394"/>
      <c r="M46" s="394"/>
      <c r="N46" s="394"/>
      <c r="O46" s="394"/>
      <c r="P46" s="394"/>
      <c r="Q46" s="394"/>
      <c r="R46" s="394"/>
    </row>
    <row r="47" spans="1:18">
      <c r="A47" s="398">
        <v>13</v>
      </c>
      <c r="B47" s="397" t="s">
        <v>647</v>
      </c>
      <c r="C47" s="396">
        <v>40340201</v>
      </c>
      <c r="D47" s="395">
        <f t="shared" si="4"/>
        <v>0</v>
      </c>
      <c r="E47" s="394"/>
      <c r="F47" s="394"/>
      <c r="G47" s="394"/>
      <c r="H47" s="394"/>
      <c r="I47" s="394"/>
      <c r="J47" s="394"/>
      <c r="K47" s="394"/>
      <c r="L47" s="394"/>
      <c r="M47" s="394"/>
      <c r="N47" s="394"/>
      <c r="O47" s="394"/>
      <c r="P47" s="394"/>
      <c r="Q47" s="394"/>
      <c r="R47" s="394"/>
    </row>
    <row r="48" spans="1:18">
      <c r="A48" s="393"/>
      <c r="B48" s="392" t="s">
        <v>182</v>
      </c>
      <c r="C48" s="390"/>
      <c r="D48" s="389"/>
      <c r="E48" s="388"/>
      <c r="F48" s="388"/>
      <c r="G48" s="388"/>
      <c r="H48" s="388"/>
      <c r="I48" s="388"/>
      <c r="J48" s="388"/>
      <c r="K48" s="388"/>
      <c r="L48" s="388"/>
      <c r="M48" s="388"/>
      <c r="N48" s="388"/>
      <c r="O48" s="388"/>
      <c r="P48" s="388"/>
      <c r="Q48" s="388"/>
      <c r="R48" s="388"/>
    </row>
    <row r="49" spans="1:20">
      <c r="A49" s="387">
        <v>1</v>
      </c>
      <c r="B49" s="391" t="s">
        <v>646</v>
      </c>
      <c r="C49" s="390"/>
      <c r="D49" s="389"/>
      <c r="E49" s="388"/>
      <c r="F49" s="388"/>
      <c r="G49" s="388"/>
      <c r="H49" s="388"/>
      <c r="I49" s="388"/>
      <c r="J49" s="388"/>
      <c r="K49" s="388"/>
      <c r="L49" s="388"/>
      <c r="M49" s="388"/>
      <c r="N49" s="388"/>
      <c r="O49" s="388"/>
      <c r="P49" s="388"/>
      <c r="Q49" s="388"/>
      <c r="R49" s="388"/>
    </row>
    <row r="50" spans="1:20">
      <c r="A50" s="387">
        <v>2</v>
      </c>
      <c r="B50" s="391" t="s">
        <v>645</v>
      </c>
      <c r="C50" s="390"/>
      <c r="D50" s="389"/>
      <c r="E50" s="388"/>
      <c r="F50" s="388"/>
      <c r="G50" s="388"/>
      <c r="H50" s="388"/>
      <c r="I50" s="388"/>
      <c r="J50" s="388"/>
      <c r="K50" s="388"/>
      <c r="L50" s="388"/>
      <c r="M50" s="388"/>
      <c r="N50" s="388"/>
      <c r="O50" s="388"/>
      <c r="P50" s="388"/>
      <c r="Q50" s="388"/>
      <c r="R50" s="388"/>
    </row>
    <row r="51" spans="1:20">
      <c r="A51" s="387">
        <v>3</v>
      </c>
      <c r="B51" s="391" t="s">
        <v>644</v>
      </c>
      <c r="C51" s="390"/>
      <c r="D51" s="389"/>
      <c r="E51" s="388"/>
      <c r="F51" s="388"/>
      <c r="G51" s="388"/>
      <c r="H51" s="388"/>
      <c r="I51" s="388"/>
      <c r="J51" s="388"/>
      <c r="K51" s="388"/>
      <c r="L51" s="388"/>
      <c r="M51" s="388"/>
      <c r="N51" s="388"/>
      <c r="O51" s="388"/>
      <c r="P51" s="388"/>
      <c r="Q51" s="388"/>
      <c r="R51" s="388"/>
    </row>
    <row r="52" spans="1:20">
      <c r="A52" s="387">
        <v>4</v>
      </c>
      <c r="B52" s="391" t="s">
        <v>643</v>
      </c>
      <c r="C52" s="390"/>
      <c r="D52" s="389"/>
      <c r="E52" s="388"/>
      <c r="F52" s="388"/>
      <c r="G52" s="388"/>
      <c r="H52" s="388"/>
      <c r="I52" s="388"/>
      <c r="J52" s="388"/>
      <c r="K52" s="388"/>
      <c r="L52" s="388"/>
      <c r="M52" s="388"/>
      <c r="N52" s="388"/>
      <c r="O52" s="388"/>
      <c r="P52" s="388"/>
      <c r="Q52" s="388"/>
      <c r="R52" s="388"/>
    </row>
    <row r="53" spans="1:20" ht="15" customHeight="1">
      <c r="A53" s="385" t="s">
        <v>59</v>
      </c>
      <c r="B53" s="384" t="s">
        <v>30</v>
      </c>
      <c r="C53" s="383"/>
      <c r="D53" s="382">
        <f t="shared" ref="D53:R53" si="5">SUM(D54:D56)</f>
        <v>0</v>
      </c>
      <c r="E53" s="382">
        <f t="shared" si="5"/>
        <v>0</v>
      </c>
      <c r="F53" s="382">
        <f t="shared" si="5"/>
        <v>0</v>
      </c>
      <c r="G53" s="382">
        <f t="shared" si="5"/>
        <v>0</v>
      </c>
      <c r="H53" s="382">
        <f t="shared" si="5"/>
        <v>0</v>
      </c>
      <c r="I53" s="382">
        <f t="shared" si="5"/>
        <v>0</v>
      </c>
      <c r="J53" s="382">
        <f t="shared" si="5"/>
        <v>0</v>
      </c>
      <c r="K53" s="382">
        <f t="shared" si="5"/>
        <v>0</v>
      </c>
      <c r="L53" s="382">
        <f t="shared" si="5"/>
        <v>0</v>
      </c>
      <c r="M53" s="382">
        <f t="shared" si="5"/>
        <v>0</v>
      </c>
      <c r="N53" s="382">
        <f t="shared" si="5"/>
        <v>0</v>
      </c>
      <c r="O53" s="382">
        <f t="shared" si="5"/>
        <v>0</v>
      </c>
      <c r="P53" s="382">
        <f t="shared" si="5"/>
        <v>0</v>
      </c>
      <c r="Q53" s="382">
        <f t="shared" si="5"/>
        <v>0</v>
      </c>
      <c r="R53" s="382">
        <f t="shared" si="5"/>
        <v>0</v>
      </c>
    </row>
    <row r="54" spans="1:20" ht="14.25">
      <c r="A54" s="381"/>
      <c r="B54" s="380" t="s">
        <v>642</v>
      </c>
      <c r="C54" s="379"/>
      <c r="D54" s="378"/>
      <c r="E54" s="378"/>
      <c r="F54" s="378"/>
      <c r="G54" s="378"/>
      <c r="H54" s="378"/>
      <c r="I54" s="378"/>
      <c r="J54" s="378"/>
      <c r="K54" s="378"/>
      <c r="L54" s="378"/>
      <c r="M54" s="378"/>
      <c r="N54" s="378"/>
      <c r="O54" s="378"/>
      <c r="P54" s="378"/>
      <c r="Q54" s="378"/>
      <c r="R54" s="378"/>
    </row>
    <row r="55" spans="1:20">
      <c r="A55" s="387">
        <v>1</v>
      </c>
      <c r="B55" s="386"/>
      <c r="C55" s="377"/>
      <c r="D55" s="376">
        <f>SUM(H55:R55)</f>
        <v>0</v>
      </c>
      <c r="E55" s="375"/>
      <c r="F55" s="375"/>
      <c r="G55" s="375"/>
      <c r="H55" s="375"/>
      <c r="I55" s="375"/>
      <c r="J55" s="375"/>
      <c r="K55" s="375"/>
      <c r="L55" s="375"/>
      <c r="M55" s="375"/>
      <c r="N55" s="375"/>
      <c r="O55" s="375"/>
      <c r="P55" s="375"/>
      <c r="Q55" s="375"/>
      <c r="R55" s="375"/>
    </row>
    <row r="56" spans="1:20">
      <c r="A56" s="387">
        <v>2</v>
      </c>
      <c r="B56" s="386"/>
      <c r="C56" s="377"/>
      <c r="D56" s="376">
        <f>SUM(H56:R56)</f>
        <v>0</v>
      </c>
      <c r="E56" s="375"/>
      <c r="F56" s="375"/>
      <c r="G56" s="375"/>
      <c r="H56" s="375"/>
      <c r="I56" s="375"/>
      <c r="J56" s="375"/>
      <c r="K56" s="375"/>
      <c r="L56" s="375"/>
      <c r="M56" s="375"/>
      <c r="N56" s="375"/>
      <c r="O56" s="375"/>
      <c r="P56" s="375"/>
      <c r="Q56" s="375"/>
      <c r="R56" s="375"/>
    </row>
    <row r="57" spans="1:20" ht="15" customHeight="1">
      <c r="A57" s="385" t="s">
        <v>60</v>
      </c>
      <c r="B57" s="384" t="s">
        <v>50</v>
      </c>
      <c r="C57" s="383"/>
      <c r="D57" s="382">
        <f t="shared" ref="D57:R57" si="6">SUM(D58:D61)</f>
        <v>57</v>
      </c>
      <c r="E57" s="382">
        <f t="shared" si="6"/>
        <v>0</v>
      </c>
      <c r="F57" s="382">
        <f t="shared" si="6"/>
        <v>0</v>
      </c>
      <c r="G57" s="382">
        <f t="shared" si="6"/>
        <v>0</v>
      </c>
      <c r="H57" s="382">
        <f t="shared" si="6"/>
        <v>0</v>
      </c>
      <c r="I57" s="382">
        <f t="shared" si="6"/>
        <v>0</v>
      </c>
      <c r="J57" s="382">
        <f t="shared" si="6"/>
        <v>0</v>
      </c>
      <c r="K57" s="382">
        <f t="shared" si="6"/>
        <v>0</v>
      </c>
      <c r="L57" s="382">
        <f t="shared" si="6"/>
        <v>0</v>
      </c>
      <c r="M57" s="382">
        <f t="shared" si="6"/>
        <v>0</v>
      </c>
      <c r="N57" s="382">
        <f t="shared" si="6"/>
        <v>0</v>
      </c>
      <c r="O57" s="382">
        <f t="shared" si="6"/>
        <v>0</v>
      </c>
      <c r="P57" s="382">
        <f t="shared" si="6"/>
        <v>0</v>
      </c>
      <c r="Q57" s="382">
        <f t="shared" si="6"/>
        <v>0</v>
      </c>
      <c r="R57" s="382">
        <f t="shared" si="6"/>
        <v>0</v>
      </c>
    </row>
    <row r="58" spans="1:20" ht="14.25">
      <c r="A58" s="381"/>
      <c r="B58" s="380" t="s">
        <v>641</v>
      </c>
      <c r="C58" s="379"/>
      <c r="D58" s="378"/>
      <c r="E58" s="378"/>
      <c r="F58" s="378"/>
      <c r="G58" s="378"/>
      <c r="H58" s="378"/>
      <c r="I58" s="378"/>
      <c r="J58" s="378"/>
      <c r="K58" s="378"/>
      <c r="L58" s="378"/>
      <c r="M58" s="378"/>
      <c r="N58" s="378"/>
      <c r="O58" s="378"/>
      <c r="P58" s="378"/>
      <c r="Q58" s="378"/>
      <c r="R58" s="378"/>
    </row>
    <row r="59" spans="1:20" s="422" customFormat="1">
      <c r="A59" s="418">
        <v>1</v>
      </c>
      <c r="B59" s="419" t="s">
        <v>506</v>
      </c>
      <c r="C59" s="420"/>
      <c r="D59" s="423">
        <v>26</v>
      </c>
      <c r="E59" s="421"/>
      <c r="F59" s="421"/>
      <c r="G59" s="421"/>
      <c r="H59" s="421"/>
      <c r="I59" s="421"/>
      <c r="J59" s="421"/>
      <c r="K59" s="421"/>
      <c r="L59" s="421"/>
      <c r="M59" s="421"/>
      <c r="N59" s="421"/>
      <c r="O59" s="421"/>
      <c r="P59" s="421"/>
      <c r="Q59" s="421"/>
      <c r="R59" s="421"/>
    </row>
    <row r="60" spans="1:20" s="422" customFormat="1">
      <c r="A60" s="418">
        <v>2</v>
      </c>
      <c r="B60" s="419" t="s">
        <v>507</v>
      </c>
      <c r="C60" s="420"/>
      <c r="D60" s="423">
        <v>14</v>
      </c>
      <c r="E60" s="421"/>
      <c r="F60" s="421"/>
      <c r="G60" s="421"/>
      <c r="H60" s="421"/>
      <c r="I60" s="421"/>
      <c r="J60" s="421"/>
      <c r="K60" s="421"/>
      <c r="L60" s="421"/>
      <c r="M60" s="421"/>
      <c r="N60" s="421"/>
      <c r="O60" s="421"/>
      <c r="P60" s="421"/>
      <c r="Q60" s="421"/>
      <c r="R60" s="421"/>
    </row>
    <row r="61" spans="1:20" s="422" customFormat="1">
      <c r="A61" s="418">
        <v>3</v>
      </c>
      <c r="B61" s="419" t="s">
        <v>508</v>
      </c>
      <c r="C61" s="420"/>
      <c r="D61" s="423">
        <v>17</v>
      </c>
      <c r="E61" s="421"/>
      <c r="F61" s="421"/>
      <c r="G61" s="421"/>
      <c r="H61" s="421"/>
      <c r="I61" s="421"/>
      <c r="J61" s="421"/>
      <c r="K61" s="421"/>
      <c r="L61" s="421"/>
      <c r="M61" s="421"/>
      <c r="N61" s="421"/>
      <c r="O61" s="421"/>
      <c r="P61" s="421"/>
      <c r="Q61" s="421"/>
      <c r="R61" s="421"/>
    </row>
    <row r="62" spans="1:20">
      <c r="A62" s="373"/>
      <c r="B62" s="373"/>
      <c r="C62" s="372"/>
      <c r="D62" s="372"/>
      <c r="E62" s="372"/>
      <c r="F62" s="372"/>
      <c r="G62" s="372"/>
      <c r="H62" s="372"/>
      <c r="I62" s="372"/>
      <c r="J62" s="372"/>
      <c r="K62" s="372"/>
      <c r="L62" s="372"/>
      <c r="M62" s="372"/>
      <c r="N62" s="372"/>
      <c r="O62" s="372"/>
      <c r="P62" s="372"/>
      <c r="Q62" s="372"/>
      <c r="R62" s="372"/>
    </row>
    <row r="63" spans="1:20" ht="15.75">
      <c r="A63" s="373"/>
      <c r="B63" s="373"/>
      <c r="C63" s="372"/>
      <c r="D63" s="372"/>
      <c r="E63" s="372"/>
      <c r="F63" s="372"/>
      <c r="G63" s="372"/>
      <c r="H63" s="372"/>
      <c r="I63" s="372"/>
      <c r="J63" s="928" t="s">
        <v>661</v>
      </c>
      <c r="K63" s="928"/>
      <c r="L63" s="928"/>
      <c r="M63" s="928"/>
      <c r="N63" s="928"/>
      <c r="O63" s="928"/>
      <c r="P63" s="928"/>
      <c r="Q63" s="928"/>
      <c r="R63" s="928"/>
      <c r="S63" s="374"/>
      <c r="T63" s="374"/>
    </row>
    <row r="64" spans="1:20" ht="15.75">
      <c r="A64" s="373"/>
      <c r="B64" s="373"/>
      <c r="C64" s="372"/>
      <c r="D64" s="372"/>
      <c r="E64" s="372"/>
      <c r="F64" s="372"/>
      <c r="G64" s="372"/>
      <c r="H64" s="372"/>
      <c r="I64" s="372"/>
      <c r="J64" s="927" t="s">
        <v>640</v>
      </c>
      <c r="K64" s="927"/>
      <c r="L64" s="927"/>
      <c r="M64" s="927"/>
      <c r="N64" s="927"/>
      <c r="O64" s="927"/>
      <c r="P64" s="927"/>
      <c r="Q64" s="927"/>
      <c r="R64" s="927"/>
    </row>
    <row r="65" spans="1:18">
      <c r="A65" s="373"/>
      <c r="B65" s="373"/>
      <c r="C65" s="372"/>
      <c r="D65" s="372"/>
      <c r="E65" s="372"/>
      <c r="F65" s="372"/>
      <c r="G65" s="372"/>
      <c r="H65" s="372"/>
      <c r="I65" s="372"/>
      <c r="J65" s="372"/>
      <c r="K65" s="372"/>
      <c r="L65" s="372"/>
      <c r="M65" s="372"/>
      <c r="N65" s="372"/>
      <c r="O65" s="372"/>
      <c r="P65" s="372"/>
      <c r="Q65" s="372"/>
      <c r="R65" s="372"/>
    </row>
    <row r="66" spans="1:18" s="354" customFormat="1" hidden="1">
      <c r="A66" s="371" t="s">
        <v>86</v>
      </c>
      <c r="B66" s="364"/>
      <c r="C66" s="357"/>
      <c r="D66" s="356"/>
      <c r="E66" s="356"/>
      <c r="F66" s="356"/>
      <c r="G66" s="356"/>
      <c r="H66" s="356"/>
      <c r="I66" s="355"/>
      <c r="J66" s="355"/>
      <c r="K66" s="355"/>
      <c r="L66" s="355"/>
      <c r="M66" s="355"/>
      <c r="N66" s="355"/>
      <c r="O66" s="355"/>
      <c r="P66" s="355"/>
      <c r="Q66" s="355"/>
      <c r="R66" s="355"/>
    </row>
    <row r="67" spans="1:18" s="365" customFormat="1" ht="10.5" hidden="1">
      <c r="A67" s="370" t="s">
        <v>87</v>
      </c>
      <c r="C67" s="368"/>
      <c r="D67" s="367"/>
      <c r="E67" s="367"/>
      <c r="F67" s="367"/>
      <c r="G67" s="367"/>
      <c r="H67" s="367"/>
      <c r="I67" s="366"/>
      <c r="J67" s="366"/>
      <c r="K67" s="366"/>
      <c r="L67" s="366"/>
      <c r="M67" s="366"/>
      <c r="N67" s="366"/>
      <c r="O67" s="366"/>
      <c r="P67" s="366"/>
      <c r="Q67" s="366"/>
      <c r="R67" s="366"/>
    </row>
    <row r="68" spans="1:18" s="365" customFormat="1" ht="10.5" hidden="1">
      <c r="A68" s="369" t="s">
        <v>120</v>
      </c>
      <c r="C68" s="368"/>
      <c r="D68" s="367"/>
      <c r="E68" s="367"/>
      <c r="F68" s="367"/>
      <c r="G68" s="367"/>
      <c r="H68" s="367"/>
      <c r="I68" s="366"/>
      <c r="J68" s="366"/>
      <c r="K68" s="366"/>
      <c r="L68" s="366"/>
      <c r="M68" s="366"/>
      <c r="N68" s="366"/>
      <c r="O68" s="366"/>
      <c r="P68" s="366"/>
      <c r="Q68" s="366"/>
      <c r="R68" s="366"/>
    </row>
    <row r="69" spans="1:18" s="365" customFormat="1" ht="10.5" hidden="1">
      <c r="A69" s="369" t="s">
        <v>121</v>
      </c>
      <c r="C69" s="368"/>
      <c r="D69" s="367"/>
      <c r="E69" s="367"/>
      <c r="F69" s="367"/>
      <c r="G69" s="367"/>
      <c r="H69" s="367"/>
      <c r="I69" s="366"/>
      <c r="J69" s="366"/>
      <c r="K69" s="366"/>
      <c r="L69" s="366"/>
      <c r="M69" s="366"/>
      <c r="N69" s="366"/>
      <c r="O69" s="366"/>
      <c r="P69" s="366"/>
      <c r="Q69" s="366"/>
      <c r="R69" s="366"/>
    </row>
    <row r="70" spans="1:18" s="354" customFormat="1" ht="11.25" hidden="1">
      <c r="A70" s="358" t="s">
        <v>122</v>
      </c>
      <c r="C70" s="357"/>
      <c r="D70" s="356"/>
      <c r="E70" s="356"/>
      <c r="F70" s="356"/>
      <c r="G70" s="356"/>
      <c r="H70" s="356"/>
      <c r="I70" s="355"/>
      <c r="J70" s="355"/>
      <c r="K70" s="355"/>
      <c r="L70" s="355"/>
      <c r="M70" s="355"/>
      <c r="N70" s="355"/>
      <c r="O70" s="355"/>
      <c r="P70" s="355"/>
      <c r="Q70" s="355"/>
      <c r="R70" s="355"/>
    </row>
    <row r="71" spans="1:18" s="354" customFormat="1" ht="19.5" hidden="1" customHeight="1">
      <c r="A71" s="358" t="s">
        <v>502</v>
      </c>
      <c r="C71" s="357"/>
      <c r="D71" s="356"/>
      <c r="E71" s="356"/>
      <c r="F71" s="356"/>
      <c r="G71" s="356"/>
      <c r="H71" s="356"/>
      <c r="I71" s="355"/>
      <c r="J71" s="355"/>
      <c r="K71" s="355"/>
      <c r="L71" s="355"/>
      <c r="M71" s="355"/>
      <c r="N71" s="355"/>
      <c r="O71" s="355"/>
      <c r="P71" s="355"/>
      <c r="Q71" s="355"/>
      <c r="R71" s="355"/>
    </row>
    <row r="72" spans="1:18" s="354" customFormat="1" ht="11.25" hidden="1">
      <c r="A72" s="364" t="s">
        <v>123</v>
      </c>
      <c r="C72" s="357"/>
      <c r="D72" s="356"/>
      <c r="E72" s="356"/>
      <c r="F72" s="356"/>
      <c r="G72" s="356"/>
      <c r="H72" s="356"/>
      <c r="I72" s="355"/>
      <c r="J72" s="355"/>
      <c r="K72" s="355"/>
      <c r="L72" s="355"/>
      <c r="M72" s="355"/>
      <c r="N72" s="355"/>
      <c r="O72" s="355"/>
      <c r="P72" s="355"/>
      <c r="Q72" s="355"/>
      <c r="R72" s="355"/>
    </row>
    <row r="73" spans="1:18" s="354" customFormat="1" ht="11.25" hidden="1">
      <c r="A73" s="358" t="s">
        <v>124</v>
      </c>
      <c r="C73" s="357"/>
      <c r="D73" s="356"/>
      <c r="E73" s="356"/>
      <c r="F73" s="356"/>
      <c r="G73" s="356"/>
      <c r="H73" s="356"/>
      <c r="I73" s="355"/>
      <c r="J73" s="355"/>
      <c r="K73" s="355"/>
      <c r="L73" s="355"/>
      <c r="M73" s="355"/>
      <c r="N73" s="355"/>
      <c r="O73" s="355"/>
      <c r="P73" s="355"/>
      <c r="Q73" s="355"/>
      <c r="R73" s="355"/>
    </row>
    <row r="74" spans="1:18" s="354" customFormat="1" ht="11.25" hidden="1">
      <c r="A74" s="358" t="s">
        <v>125</v>
      </c>
      <c r="C74" s="357"/>
      <c r="D74" s="356"/>
      <c r="E74" s="356"/>
      <c r="F74" s="356"/>
      <c r="G74" s="356"/>
      <c r="H74" s="356"/>
      <c r="I74" s="355"/>
      <c r="J74" s="355"/>
      <c r="K74" s="355"/>
      <c r="L74" s="355"/>
      <c r="M74" s="355"/>
      <c r="N74" s="355"/>
      <c r="O74" s="355"/>
      <c r="P74" s="355"/>
      <c r="Q74" s="355"/>
      <c r="R74" s="355"/>
    </row>
    <row r="75" spans="1:18" s="354" customFormat="1" ht="11.25" hidden="1">
      <c r="A75" s="358" t="s">
        <v>126</v>
      </c>
      <c r="C75" s="357"/>
      <c r="D75" s="356"/>
      <c r="E75" s="356"/>
      <c r="F75" s="356"/>
      <c r="G75" s="356"/>
      <c r="H75" s="356"/>
      <c r="I75" s="355"/>
      <c r="J75" s="355"/>
      <c r="K75" s="355"/>
      <c r="L75" s="355"/>
      <c r="M75" s="355"/>
      <c r="N75" s="355"/>
      <c r="O75" s="355"/>
      <c r="P75" s="355"/>
      <c r="Q75" s="355"/>
      <c r="R75" s="355"/>
    </row>
    <row r="76" spans="1:18" s="354" customFormat="1" ht="11.25" hidden="1">
      <c r="A76" s="358" t="s">
        <v>127</v>
      </c>
      <c r="C76" s="357"/>
      <c r="D76" s="356"/>
      <c r="E76" s="356"/>
      <c r="F76" s="356"/>
      <c r="G76" s="356"/>
      <c r="H76" s="356"/>
      <c r="I76" s="355"/>
      <c r="J76" s="355"/>
      <c r="K76" s="355"/>
      <c r="L76" s="355"/>
      <c r="M76" s="355"/>
      <c r="N76" s="355"/>
      <c r="O76" s="355"/>
      <c r="P76" s="355"/>
      <c r="Q76" s="355"/>
      <c r="R76" s="355"/>
    </row>
    <row r="77" spans="1:18" s="354" customFormat="1" ht="11.25" hidden="1">
      <c r="A77" s="358" t="s">
        <v>128</v>
      </c>
      <c r="C77" s="357"/>
      <c r="D77" s="356"/>
      <c r="E77" s="356"/>
      <c r="F77" s="356"/>
      <c r="G77" s="356"/>
      <c r="H77" s="356"/>
      <c r="I77" s="355"/>
      <c r="J77" s="355"/>
      <c r="K77" s="355"/>
      <c r="L77" s="355"/>
      <c r="M77" s="355"/>
      <c r="N77" s="355"/>
      <c r="O77" s="355"/>
      <c r="P77" s="355"/>
      <c r="Q77" s="355"/>
      <c r="R77" s="355"/>
    </row>
    <row r="78" spans="1:18" s="354" customFormat="1" ht="11.25" hidden="1">
      <c r="A78" s="358" t="s">
        <v>129</v>
      </c>
      <c r="C78" s="357"/>
      <c r="D78" s="356"/>
      <c r="E78" s="356"/>
      <c r="F78" s="356"/>
      <c r="G78" s="356"/>
      <c r="H78" s="356"/>
      <c r="I78" s="355"/>
      <c r="J78" s="355"/>
      <c r="K78" s="355"/>
      <c r="L78" s="355"/>
      <c r="M78" s="355"/>
      <c r="N78" s="355"/>
      <c r="O78" s="355"/>
      <c r="P78" s="355"/>
      <c r="Q78" s="355"/>
      <c r="R78" s="355"/>
    </row>
    <row r="79" spans="1:18" s="354" customFormat="1" ht="11.25" hidden="1">
      <c r="A79" s="358" t="s">
        <v>130</v>
      </c>
      <c r="C79" s="357"/>
      <c r="D79" s="356"/>
      <c r="E79" s="356"/>
      <c r="F79" s="356"/>
      <c r="G79" s="356"/>
      <c r="H79" s="356"/>
      <c r="I79" s="355"/>
      <c r="J79" s="355"/>
      <c r="K79" s="355"/>
      <c r="L79" s="355"/>
      <c r="M79" s="355"/>
      <c r="N79" s="355"/>
      <c r="O79" s="355"/>
      <c r="P79" s="355"/>
      <c r="Q79" s="355"/>
      <c r="R79" s="355"/>
    </row>
    <row r="80" spans="1:18" s="354" customFormat="1" ht="11.25" hidden="1">
      <c r="A80" s="358" t="s">
        <v>131</v>
      </c>
      <c r="C80" s="357"/>
      <c r="D80" s="356"/>
      <c r="E80" s="356"/>
      <c r="F80" s="356"/>
      <c r="G80" s="356"/>
      <c r="H80" s="356"/>
      <c r="I80" s="355"/>
      <c r="J80" s="355"/>
      <c r="K80" s="355"/>
      <c r="L80" s="355"/>
      <c r="M80" s="355"/>
      <c r="N80" s="355"/>
      <c r="O80" s="355"/>
      <c r="P80" s="355"/>
      <c r="Q80" s="355"/>
      <c r="R80" s="355"/>
    </row>
    <row r="81" spans="1:18" s="359" customFormat="1" ht="11.25" hidden="1">
      <c r="A81" s="363" t="s">
        <v>132</v>
      </c>
      <c r="C81" s="362"/>
      <c r="D81" s="361"/>
      <c r="E81" s="361"/>
      <c r="F81" s="361"/>
      <c r="G81" s="361"/>
      <c r="H81" s="361"/>
      <c r="I81" s="360"/>
      <c r="J81" s="360"/>
      <c r="K81" s="360"/>
      <c r="L81" s="360"/>
      <c r="M81" s="360"/>
      <c r="N81" s="360"/>
      <c r="O81" s="360"/>
      <c r="P81" s="360"/>
      <c r="Q81" s="360"/>
      <c r="R81" s="360"/>
    </row>
    <row r="82" spans="1:18" s="354" customFormat="1" ht="11.25">
      <c r="A82" s="358"/>
      <c r="C82" s="357"/>
      <c r="D82" s="356"/>
      <c r="E82" s="356"/>
      <c r="F82" s="356"/>
      <c r="G82" s="356"/>
      <c r="H82" s="356"/>
      <c r="I82" s="355"/>
      <c r="J82" s="355"/>
      <c r="K82" s="355"/>
      <c r="L82" s="355"/>
      <c r="M82" s="355"/>
      <c r="N82" s="355"/>
      <c r="O82" s="355"/>
      <c r="P82" s="355"/>
      <c r="Q82" s="355"/>
      <c r="R82" s="355"/>
    </row>
    <row r="83" spans="1:18" hidden="1">
      <c r="A83" s="353"/>
      <c r="B83" s="341"/>
      <c r="C83" s="339"/>
      <c r="D83" s="350"/>
      <c r="F83" s="350"/>
      <c r="G83" s="350"/>
      <c r="M83" s="352" t="s">
        <v>42</v>
      </c>
      <c r="O83" s="349"/>
      <c r="Q83" s="349"/>
      <c r="R83" s="349"/>
    </row>
    <row r="84" spans="1:18" hidden="1">
      <c r="B84" s="346" t="s">
        <v>43</v>
      </c>
      <c r="D84" s="350"/>
      <c r="F84" s="350"/>
      <c r="G84" s="350"/>
      <c r="M84" s="351" t="s">
        <v>44</v>
      </c>
      <c r="O84" s="349"/>
      <c r="Q84" s="349"/>
      <c r="R84" s="349"/>
    </row>
    <row r="85" spans="1:18" hidden="1">
      <c r="B85" s="346" t="s">
        <v>45</v>
      </c>
      <c r="D85" s="350"/>
      <c r="F85" s="350"/>
      <c r="G85" s="350"/>
      <c r="M85" s="346" t="s">
        <v>46</v>
      </c>
      <c r="O85" s="349"/>
      <c r="Q85" s="349"/>
      <c r="R85" s="349"/>
    </row>
    <row r="86" spans="1:18" hidden="1">
      <c r="B86" s="346"/>
      <c r="D86" s="350"/>
      <c r="F86" s="350"/>
      <c r="G86" s="350"/>
      <c r="M86" s="347"/>
      <c r="O86" s="349"/>
      <c r="Q86" s="349"/>
      <c r="R86" s="349"/>
    </row>
    <row r="87" spans="1:18" hidden="1">
      <c r="B87" s="346"/>
      <c r="D87" s="350"/>
      <c r="F87" s="350"/>
      <c r="G87" s="350"/>
      <c r="M87" s="347"/>
      <c r="O87" s="349"/>
      <c r="Q87" s="349"/>
      <c r="R87" s="349"/>
    </row>
    <row r="88" spans="1:18" hidden="1">
      <c r="B88" s="346"/>
      <c r="D88" s="350"/>
      <c r="F88" s="350"/>
      <c r="G88" s="350"/>
      <c r="M88" s="347"/>
      <c r="O88" s="349"/>
      <c r="Q88" s="349"/>
      <c r="R88" s="349"/>
    </row>
    <row r="89" spans="1:18" hidden="1">
      <c r="A89" s="348"/>
      <c r="M89" s="347"/>
    </row>
    <row r="90" spans="1:18" hidden="1">
      <c r="B90" s="346" t="s">
        <v>93</v>
      </c>
      <c r="M90" s="346" t="s">
        <v>47</v>
      </c>
    </row>
    <row r="91" spans="1:18">
      <c r="A91" s="345"/>
      <c r="B91" s="345"/>
      <c r="C91" s="344"/>
      <c r="D91" s="343"/>
      <c r="E91" s="343"/>
      <c r="F91" s="343"/>
      <c r="G91" s="343"/>
      <c r="H91" s="343"/>
      <c r="I91" s="342"/>
      <c r="J91" s="342"/>
      <c r="K91" s="342"/>
      <c r="L91" s="342"/>
      <c r="M91" s="342"/>
      <c r="N91" s="342"/>
      <c r="O91" s="342"/>
      <c r="P91" s="342"/>
      <c r="Q91" s="342"/>
      <c r="R91" s="342"/>
    </row>
    <row r="92" spans="1:18" ht="15">
      <c r="M92" s="934"/>
      <c r="N92" s="934"/>
    </row>
    <row r="95" spans="1:18" ht="12.75" customHeight="1">
      <c r="J95" s="926" t="s">
        <v>639</v>
      </c>
      <c r="K95" s="926"/>
      <c r="L95" s="926"/>
      <c r="M95" s="926"/>
      <c r="N95" s="926"/>
      <c r="O95" s="926"/>
      <c r="P95" s="926"/>
      <c r="Q95" s="926"/>
      <c r="R95" s="926"/>
    </row>
  </sheetData>
  <mergeCells count="18">
    <mergeCell ref="S7:S9"/>
    <mergeCell ref="H6:R7"/>
    <mergeCell ref="E7:E9"/>
    <mergeCell ref="F7:G7"/>
    <mergeCell ref="F8:F9"/>
    <mergeCell ref="G8:G9"/>
    <mergeCell ref="J95:R95"/>
    <mergeCell ref="J64:R64"/>
    <mergeCell ref="J63:R63"/>
    <mergeCell ref="O1:R1"/>
    <mergeCell ref="A4:R4"/>
    <mergeCell ref="H8:H9"/>
    <mergeCell ref="E6:G6"/>
    <mergeCell ref="M92:N92"/>
    <mergeCell ref="A6:A9"/>
    <mergeCell ref="B6:B9"/>
    <mergeCell ref="C6:C9"/>
    <mergeCell ref="D6:D9"/>
  </mergeCells>
  <dataValidations count="1">
    <dataValidation type="whole" allowBlank="1" showInputMessage="1" showErrorMessage="1" errorTitle="Lỗi" error="Chỉ được nhập số!" promptTitle="Nhập sô!" prompt="Nhập số liệu" sqref="E983088:R983092 JA983088:JN983092 SW983088:TJ983092 ACS983088:ADF983092 AMO983088:ANB983092 AWK983088:AWX983092 BGG983088:BGT983092 BQC983088:BQP983092 BZY983088:CAL983092 CJU983088:CKH983092 CTQ983088:CUD983092 DDM983088:DDZ983092 DNI983088:DNV983092 DXE983088:DXR983092 EHA983088:EHN983092 EQW983088:ERJ983092 FAS983088:FBF983092 FKO983088:FLB983092 FUK983088:FUX983092 GEG983088:GET983092 GOC983088:GOP983092 GXY983088:GYL983092 HHU983088:HIH983092 HRQ983088:HSD983092 IBM983088:IBZ983092 ILI983088:ILV983092 IVE983088:IVR983092 JFA983088:JFN983092 JOW983088:JPJ983092 JYS983088:JZF983092 KIO983088:KJB983092 KSK983088:KSX983092 LCG983088:LCT983092 LMC983088:LMP983092 LVY983088:LWL983092 MFU983088:MGH983092 MPQ983088:MQD983092 MZM983088:MZZ983092 NJI983088:NJV983092 NTE983088:NTR983092 ODA983088:ODN983092 OMW983088:ONJ983092 OWS983088:OXF983092 PGO983088:PHB983092 PQK983088:PQX983092 QAG983088:QAT983092 QKC983088:QKP983092 QTY983088:QUL983092 RDU983088:REH983092 RNQ983088:ROD983092 RXM983088:RXZ983092 SHI983088:SHV983092 SRE983088:SRR983092 TBA983088:TBN983092 TKW983088:TLJ983092 TUS983088:TVF983092 UEO983088:UFB983092 UOK983088:UOX983092 UYG983088:UYT983092 VIC983088:VIP983092 VRY983088:VSL983092 WBU983088:WCH983092 WLQ983088:WMD983092 WVM983088:WVZ983092 E65595:R65596 JA65595:JN65596 SW65595:TJ65596 ACS65595:ADF65596 AMO65595:ANB65596 AWK65595:AWX65596 BGG65595:BGT65596 BQC65595:BQP65596 BZY65595:CAL65596 CJU65595:CKH65596 CTQ65595:CUD65596 DDM65595:DDZ65596 DNI65595:DNV65596 DXE65595:DXR65596 EHA65595:EHN65596 EQW65595:ERJ65596 FAS65595:FBF65596 FKO65595:FLB65596 FUK65595:FUX65596 GEG65595:GET65596 GOC65595:GOP65596 GXY65595:GYL65596 HHU65595:HIH65596 HRQ65595:HSD65596 IBM65595:IBZ65596 ILI65595:ILV65596 IVE65595:IVR65596 JFA65595:JFN65596 JOW65595:JPJ65596 JYS65595:JZF65596 KIO65595:KJB65596 KSK65595:KSX65596 LCG65595:LCT65596 LMC65595:LMP65596 LVY65595:LWL65596 MFU65595:MGH65596 MPQ65595:MQD65596 MZM65595:MZZ65596 NJI65595:NJV65596 NTE65595:NTR65596 ODA65595:ODN65596 OMW65595:ONJ65596 OWS65595:OXF65596 PGO65595:PHB65596 PQK65595:PQX65596 QAG65595:QAT65596 QKC65595:QKP65596 QTY65595:QUL65596 RDU65595:REH65596 RNQ65595:ROD65596 RXM65595:RXZ65596 SHI65595:SHV65596 SRE65595:SRR65596 TBA65595:TBN65596 TKW65595:TLJ65596 TUS65595:TVF65596 UEO65595:UFB65596 UOK65595:UOX65596 UYG65595:UYT65596 VIC65595:VIP65596 VRY65595:VSL65596 WBU65595:WCH65596 WLQ65595:WMD65596 WVM65595:WVZ65596 E131131:R131132 JA131131:JN131132 SW131131:TJ131132 ACS131131:ADF131132 AMO131131:ANB131132 AWK131131:AWX131132 BGG131131:BGT131132 BQC131131:BQP131132 BZY131131:CAL131132 CJU131131:CKH131132 CTQ131131:CUD131132 DDM131131:DDZ131132 DNI131131:DNV131132 DXE131131:DXR131132 EHA131131:EHN131132 EQW131131:ERJ131132 FAS131131:FBF131132 FKO131131:FLB131132 FUK131131:FUX131132 GEG131131:GET131132 GOC131131:GOP131132 GXY131131:GYL131132 HHU131131:HIH131132 HRQ131131:HSD131132 IBM131131:IBZ131132 ILI131131:ILV131132 IVE131131:IVR131132 JFA131131:JFN131132 JOW131131:JPJ131132 JYS131131:JZF131132 KIO131131:KJB131132 KSK131131:KSX131132 LCG131131:LCT131132 LMC131131:LMP131132 LVY131131:LWL131132 MFU131131:MGH131132 MPQ131131:MQD131132 MZM131131:MZZ131132 NJI131131:NJV131132 NTE131131:NTR131132 ODA131131:ODN131132 OMW131131:ONJ131132 OWS131131:OXF131132 PGO131131:PHB131132 PQK131131:PQX131132 QAG131131:QAT131132 QKC131131:QKP131132 QTY131131:QUL131132 RDU131131:REH131132 RNQ131131:ROD131132 RXM131131:RXZ131132 SHI131131:SHV131132 SRE131131:SRR131132 TBA131131:TBN131132 TKW131131:TLJ131132 TUS131131:TVF131132 UEO131131:UFB131132 UOK131131:UOX131132 UYG131131:UYT131132 VIC131131:VIP131132 VRY131131:VSL131132 WBU131131:WCH131132 WLQ131131:WMD131132 WVM131131:WVZ131132 E196667:R196668 JA196667:JN196668 SW196667:TJ196668 ACS196667:ADF196668 AMO196667:ANB196668 AWK196667:AWX196668 BGG196667:BGT196668 BQC196667:BQP196668 BZY196667:CAL196668 CJU196667:CKH196668 CTQ196667:CUD196668 DDM196667:DDZ196668 DNI196667:DNV196668 DXE196667:DXR196668 EHA196667:EHN196668 EQW196667:ERJ196668 FAS196667:FBF196668 FKO196667:FLB196668 FUK196667:FUX196668 GEG196667:GET196668 GOC196667:GOP196668 GXY196667:GYL196668 HHU196667:HIH196668 HRQ196667:HSD196668 IBM196667:IBZ196668 ILI196667:ILV196668 IVE196667:IVR196668 JFA196667:JFN196668 JOW196667:JPJ196668 JYS196667:JZF196668 KIO196667:KJB196668 KSK196667:KSX196668 LCG196667:LCT196668 LMC196667:LMP196668 LVY196667:LWL196668 MFU196667:MGH196668 MPQ196667:MQD196668 MZM196667:MZZ196668 NJI196667:NJV196668 NTE196667:NTR196668 ODA196667:ODN196668 OMW196667:ONJ196668 OWS196667:OXF196668 PGO196667:PHB196668 PQK196667:PQX196668 QAG196667:QAT196668 QKC196667:QKP196668 QTY196667:QUL196668 RDU196667:REH196668 RNQ196667:ROD196668 RXM196667:RXZ196668 SHI196667:SHV196668 SRE196667:SRR196668 TBA196667:TBN196668 TKW196667:TLJ196668 TUS196667:TVF196668 UEO196667:UFB196668 UOK196667:UOX196668 UYG196667:UYT196668 VIC196667:VIP196668 VRY196667:VSL196668 WBU196667:WCH196668 WLQ196667:WMD196668 WVM196667:WVZ196668 E262203:R262204 JA262203:JN262204 SW262203:TJ262204 ACS262203:ADF262204 AMO262203:ANB262204 AWK262203:AWX262204 BGG262203:BGT262204 BQC262203:BQP262204 BZY262203:CAL262204 CJU262203:CKH262204 CTQ262203:CUD262204 DDM262203:DDZ262204 DNI262203:DNV262204 DXE262203:DXR262204 EHA262203:EHN262204 EQW262203:ERJ262204 FAS262203:FBF262204 FKO262203:FLB262204 FUK262203:FUX262204 GEG262203:GET262204 GOC262203:GOP262204 GXY262203:GYL262204 HHU262203:HIH262204 HRQ262203:HSD262204 IBM262203:IBZ262204 ILI262203:ILV262204 IVE262203:IVR262204 JFA262203:JFN262204 JOW262203:JPJ262204 JYS262203:JZF262204 KIO262203:KJB262204 KSK262203:KSX262204 LCG262203:LCT262204 LMC262203:LMP262204 LVY262203:LWL262204 MFU262203:MGH262204 MPQ262203:MQD262204 MZM262203:MZZ262204 NJI262203:NJV262204 NTE262203:NTR262204 ODA262203:ODN262204 OMW262203:ONJ262204 OWS262203:OXF262204 PGO262203:PHB262204 PQK262203:PQX262204 QAG262203:QAT262204 QKC262203:QKP262204 QTY262203:QUL262204 RDU262203:REH262204 RNQ262203:ROD262204 RXM262203:RXZ262204 SHI262203:SHV262204 SRE262203:SRR262204 TBA262203:TBN262204 TKW262203:TLJ262204 TUS262203:TVF262204 UEO262203:UFB262204 UOK262203:UOX262204 UYG262203:UYT262204 VIC262203:VIP262204 VRY262203:VSL262204 WBU262203:WCH262204 WLQ262203:WMD262204 WVM262203:WVZ262204 E327739:R327740 JA327739:JN327740 SW327739:TJ327740 ACS327739:ADF327740 AMO327739:ANB327740 AWK327739:AWX327740 BGG327739:BGT327740 BQC327739:BQP327740 BZY327739:CAL327740 CJU327739:CKH327740 CTQ327739:CUD327740 DDM327739:DDZ327740 DNI327739:DNV327740 DXE327739:DXR327740 EHA327739:EHN327740 EQW327739:ERJ327740 FAS327739:FBF327740 FKO327739:FLB327740 FUK327739:FUX327740 GEG327739:GET327740 GOC327739:GOP327740 GXY327739:GYL327740 HHU327739:HIH327740 HRQ327739:HSD327740 IBM327739:IBZ327740 ILI327739:ILV327740 IVE327739:IVR327740 JFA327739:JFN327740 JOW327739:JPJ327740 JYS327739:JZF327740 KIO327739:KJB327740 KSK327739:KSX327740 LCG327739:LCT327740 LMC327739:LMP327740 LVY327739:LWL327740 MFU327739:MGH327740 MPQ327739:MQD327740 MZM327739:MZZ327740 NJI327739:NJV327740 NTE327739:NTR327740 ODA327739:ODN327740 OMW327739:ONJ327740 OWS327739:OXF327740 PGO327739:PHB327740 PQK327739:PQX327740 QAG327739:QAT327740 QKC327739:QKP327740 QTY327739:QUL327740 RDU327739:REH327740 RNQ327739:ROD327740 RXM327739:RXZ327740 SHI327739:SHV327740 SRE327739:SRR327740 TBA327739:TBN327740 TKW327739:TLJ327740 TUS327739:TVF327740 UEO327739:UFB327740 UOK327739:UOX327740 UYG327739:UYT327740 VIC327739:VIP327740 VRY327739:VSL327740 WBU327739:WCH327740 WLQ327739:WMD327740 WVM327739:WVZ327740 E393275:R393276 JA393275:JN393276 SW393275:TJ393276 ACS393275:ADF393276 AMO393275:ANB393276 AWK393275:AWX393276 BGG393275:BGT393276 BQC393275:BQP393276 BZY393275:CAL393276 CJU393275:CKH393276 CTQ393275:CUD393276 DDM393275:DDZ393276 DNI393275:DNV393276 DXE393275:DXR393276 EHA393275:EHN393276 EQW393275:ERJ393276 FAS393275:FBF393276 FKO393275:FLB393276 FUK393275:FUX393276 GEG393275:GET393276 GOC393275:GOP393276 GXY393275:GYL393276 HHU393275:HIH393276 HRQ393275:HSD393276 IBM393275:IBZ393276 ILI393275:ILV393276 IVE393275:IVR393276 JFA393275:JFN393276 JOW393275:JPJ393276 JYS393275:JZF393276 KIO393275:KJB393276 KSK393275:KSX393276 LCG393275:LCT393276 LMC393275:LMP393276 LVY393275:LWL393276 MFU393275:MGH393276 MPQ393275:MQD393276 MZM393275:MZZ393276 NJI393275:NJV393276 NTE393275:NTR393276 ODA393275:ODN393276 OMW393275:ONJ393276 OWS393275:OXF393276 PGO393275:PHB393276 PQK393275:PQX393276 QAG393275:QAT393276 QKC393275:QKP393276 QTY393275:QUL393276 RDU393275:REH393276 RNQ393275:ROD393276 RXM393275:RXZ393276 SHI393275:SHV393276 SRE393275:SRR393276 TBA393275:TBN393276 TKW393275:TLJ393276 TUS393275:TVF393276 UEO393275:UFB393276 UOK393275:UOX393276 UYG393275:UYT393276 VIC393275:VIP393276 VRY393275:VSL393276 WBU393275:WCH393276 WLQ393275:WMD393276 WVM393275:WVZ393276 E458811:R458812 JA458811:JN458812 SW458811:TJ458812 ACS458811:ADF458812 AMO458811:ANB458812 AWK458811:AWX458812 BGG458811:BGT458812 BQC458811:BQP458812 BZY458811:CAL458812 CJU458811:CKH458812 CTQ458811:CUD458812 DDM458811:DDZ458812 DNI458811:DNV458812 DXE458811:DXR458812 EHA458811:EHN458812 EQW458811:ERJ458812 FAS458811:FBF458812 FKO458811:FLB458812 FUK458811:FUX458812 GEG458811:GET458812 GOC458811:GOP458812 GXY458811:GYL458812 HHU458811:HIH458812 HRQ458811:HSD458812 IBM458811:IBZ458812 ILI458811:ILV458812 IVE458811:IVR458812 JFA458811:JFN458812 JOW458811:JPJ458812 JYS458811:JZF458812 KIO458811:KJB458812 KSK458811:KSX458812 LCG458811:LCT458812 LMC458811:LMP458812 LVY458811:LWL458812 MFU458811:MGH458812 MPQ458811:MQD458812 MZM458811:MZZ458812 NJI458811:NJV458812 NTE458811:NTR458812 ODA458811:ODN458812 OMW458811:ONJ458812 OWS458811:OXF458812 PGO458811:PHB458812 PQK458811:PQX458812 QAG458811:QAT458812 QKC458811:QKP458812 QTY458811:QUL458812 RDU458811:REH458812 RNQ458811:ROD458812 RXM458811:RXZ458812 SHI458811:SHV458812 SRE458811:SRR458812 TBA458811:TBN458812 TKW458811:TLJ458812 TUS458811:TVF458812 UEO458811:UFB458812 UOK458811:UOX458812 UYG458811:UYT458812 VIC458811:VIP458812 VRY458811:VSL458812 WBU458811:WCH458812 WLQ458811:WMD458812 WVM458811:WVZ458812 E524347:R524348 JA524347:JN524348 SW524347:TJ524348 ACS524347:ADF524348 AMO524347:ANB524348 AWK524347:AWX524348 BGG524347:BGT524348 BQC524347:BQP524348 BZY524347:CAL524348 CJU524347:CKH524348 CTQ524347:CUD524348 DDM524347:DDZ524348 DNI524347:DNV524348 DXE524347:DXR524348 EHA524347:EHN524348 EQW524347:ERJ524348 FAS524347:FBF524348 FKO524347:FLB524348 FUK524347:FUX524348 GEG524347:GET524348 GOC524347:GOP524348 GXY524347:GYL524348 HHU524347:HIH524348 HRQ524347:HSD524348 IBM524347:IBZ524348 ILI524347:ILV524348 IVE524347:IVR524348 JFA524347:JFN524348 JOW524347:JPJ524348 JYS524347:JZF524348 KIO524347:KJB524348 KSK524347:KSX524348 LCG524347:LCT524348 LMC524347:LMP524348 LVY524347:LWL524348 MFU524347:MGH524348 MPQ524347:MQD524348 MZM524347:MZZ524348 NJI524347:NJV524348 NTE524347:NTR524348 ODA524347:ODN524348 OMW524347:ONJ524348 OWS524347:OXF524348 PGO524347:PHB524348 PQK524347:PQX524348 QAG524347:QAT524348 QKC524347:QKP524348 QTY524347:QUL524348 RDU524347:REH524348 RNQ524347:ROD524348 RXM524347:RXZ524348 SHI524347:SHV524348 SRE524347:SRR524348 TBA524347:TBN524348 TKW524347:TLJ524348 TUS524347:TVF524348 UEO524347:UFB524348 UOK524347:UOX524348 UYG524347:UYT524348 VIC524347:VIP524348 VRY524347:VSL524348 WBU524347:WCH524348 WLQ524347:WMD524348 WVM524347:WVZ524348 E589883:R589884 JA589883:JN589884 SW589883:TJ589884 ACS589883:ADF589884 AMO589883:ANB589884 AWK589883:AWX589884 BGG589883:BGT589884 BQC589883:BQP589884 BZY589883:CAL589884 CJU589883:CKH589884 CTQ589883:CUD589884 DDM589883:DDZ589884 DNI589883:DNV589884 DXE589883:DXR589884 EHA589883:EHN589884 EQW589883:ERJ589884 FAS589883:FBF589884 FKO589883:FLB589884 FUK589883:FUX589884 GEG589883:GET589884 GOC589883:GOP589884 GXY589883:GYL589884 HHU589883:HIH589884 HRQ589883:HSD589884 IBM589883:IBZ589884 ILI589883:ILV589884 IVE589883:IVR589884 JFA589883:JFN589884 JOW589883:JPJ589884 JYS589883:JZF589884 KIO589883:KJB589884 KSK589883:KSX589884 LCG589883:LCT589884 LMC589883:LMP589884 LVY589883:LWL589884 MFU589883:MGH589884 MPQ589883:MQD589884 MZM589883:MZZ589884 NJI589883:NJV589884 NTE589883:NTR589884 ODA589883:ODN589884 OMW589883:ONJ589884 OWS589883:OXF589884 PGO589883:PHB589884 PQK589883:PQX589884 QAG589883:QAT589884 QKC589883:QKP589884 QTY589883:QUL589884 RDU589883:REH589884 RNQ589883:ROD589884 RXM589883:RXZ589884 SHI589883:SHV589884 SRE589883:SRR589884 TBA589883:TBN589884 TKW589883:TLJ589884 TUS589883:TVF589884 UEO589883:UFB589884 UOK589883:UOX589884 UYG589883:UYT589884 VIC589883:VIP589884 VRY589883:VSL589884 WBU589883:WCH589884 WLQ589883:WMD589884 WVM589883:WVZ589884 E655419:R655420 JA655419:JN655420 SW655419:TJ655420 ACS655419:ADF655420 AMO655419:ANB655420 AWK655419:AWX655420 BGG655419:BGT655420 BQC655419:BQP655420 BZY655419:CAL655420 CJU655419:CKH655420 CTQ655419:CUD655420 DDM655419:DDZ655420 DNI655419:DNV655420 DXE655419:DXR655420 EHA655419:EHN655420 EQW655419:ERJ655420 FAS655419:FBF655420 FKO655419:FLB655420 FUK655419:FUX655420 GEG655419:GET655420 GOC655419:GOP655420 GXY655419:GYL655420 HHU655419:HIH655420 HRQ655419:HSD655420 IBM655419:IBZ655420 ILI655419:ILV655420 IVE655419:IVR655420 JFA655419:JFN655420 JOW655419:JPJ655420 JYS655419:JZF655420 KIO655419:KJB655420 KSK655419:KSX655420 LCG655419:LCT655420 LMC655419:LMP655420 LVY655419:LWL655420 MFU655419:MGH655420 MPQ655419:MQD655420 MZM655419:MZZ655420 NJI655419:NJV655420 NTE655419:NTR655420 ODA655419:ODN655420 OMW655419:ONJ655420 OWS655419:OXF655420 PGO655419:PHB655420 PQK655419:PQX655420 QAG655419:QAT655420 QKC655419:QKP655420 QTY655419:QUL655420 RDU655419:REH655420 RNQ655419:ROD655420 RXM655419:RXZ655420 SHI655419:SHV655420 SRE655419:SRR655420 TBA655419:TBN655420 TKW655419:TLJ655420 TUS655419:TVF655420 UEO655419:UFB655420 UOK655419:UOX655420 UYG655419:UYT655420 VIC655419:VIP655420 VRY655419:VSL655420 WBU655419:WCH655420 WLQ655419:WMD655420 WVM655419:WVZ655420 E720955:R720956 JA720955:JN720956 SW720955:TJ720956 ACS720955:ADF720956 AMO720955:ANB720956 AWK720955:AWX720956 BGG720955:BGT720956 BQC720955:BQP720956 BZY720955:CAL720956 CJU720955:CKH720956 CTQ720955:CUD720956 DDM720955:DDZ720956 DNI720955:DNV720956 DXE720955:DXR720956 EHA720955:EHN720956 EQW720955:ERJ720956 FAS720955:FBF720956 FKO720955:FLB720956 FUK720955:FUX720956 GEG720955:GET720956 GOC720955:GOP720956 GXY720955:GYL720956 HHU720955:HIH720956 HRQ720955:HSD720956 IBM720955:IBZ720956 ILI720955:ILV720956 IVE720955:IVR720956 JFA720955:JFN720956 JOW720955:JPJ720956 JYS720955:JZF720956 KIO720955:KJB720956 KSK720955:KSX720956 LCG720955:LCT720956 LMC720955:LMP720956 LVY720955:LWL720956 MFU720955:MGH720956 MPQ720955:MQD720956 MZM720955:MZZ720956 NJI720955:NJV720956 NTE720955:NTR720956 ODA720955:ODN720956 OMW720955:ONJ720956 OWS720955:OXF720956 PGO720955:PHB720956 PQK720955:PQX720956 QAG720955:QAT720956 QKC720955:QKP720956 QTY720955:QUL720956 RDU720955:REH720956 RNQ720955:ROD720956 RXM720955:RXZ720956 SHI720955:SHV720956 SRE720955:SRR720956 TBA720955:TBN720956 TKW720955:TLJ720956 TUS720955:TVF720956 UEO720955:UFB720956 UOK720955:UOX720956 UYG720955:UYT720956 VIC720955:VIP720956 VRY720955:VSL720956 WBU720955:WCH720956 WLQ720955:WMD720956 WVM720955:WVZ720956 E786491:R786492 JA786491:JN786492 SW786491:TJ786492 ACS786491:ADF786492 AMO786491:ANB786492 AWK786491:AWX786492 BGG786491:BGT786492 BQC786491:BQP786492 BZY786491:CAL786492 CJU786491:CKH786492 CTQ786491:CUD786492 DDM786491:DDZ786492 DNI786491:DNV786492 DXE786491:DXR786492 EHA786491:EHN786492 EQW786491:ERJ786492 FAS786491:FBF786492 FKO786491:FLB786492 FUK786491:FUX786492 GEG786491:GET786492 GOC786491:GOP786492 GXY786491:GYL786492 HHU786491:HIH786492 HRQ786491:HSD786492 IBM786491:IBZ786492 ILI786491:ILV786492 IVE786491:IVR786492 JFA786491:JFN786492 JOW786491:JPJ786492 JYS786491:JZF786492 KIO786491:KJB786492 KSK786491:KSX786492 LCG786491:LCT786492 LMC786491:LMP786492 LVY786491:LWL786492 MFU786491:MGH786492 MPQ786491:MQD786492 MZM786491:MZZ786492 NJI786491:NJV786492 NTE786491:NTR786492 ODA786491:ODN786492 OMW786491:ONJ786492 OWS786491:OXF786492 PGO786491:PHB786492 PQK786491:PQX786492 QAG786491:QAT786492 QKC786491:QKP786492 QTY786491:QUL786492 RDU786491:REH786492 RNQ786491:ROD786492 RXM786491:RXZ786492 SHI786491:SHV786492 SRE786491:SRR786492 TBA786491:TBN786492 TKW786491:TLJ786492 TUS786491:TVF786492 UEO786491:UFB786492 UOK786491:UOX786492 UYG786491:UYT786492 VIC786491:VIP786492 VRY786491:VSL786492 WBU786491:WCH786492 WLQ786491:WMD786492 WVM786491:WVZ786492 E852027:R852028 JA852027:JN852028 SW852027:TJ852028 ACS852027:ADF852028 AMO852027:ANB852028 AWK852027:AWX852028 BGG852027:BGT852028 BQC852027:BQP852028 BZY852027:CAL852028 CJU852027:CKH852028 CTQ852027:CUD852028 DDM852027:DDZ852028 DNI852027:DNV852028 DXE852027:DXR852028 EHA852027:EHN852028 EQW852027:ERJ852028 FAS852027:FBF852028 FKO852027:FLB852028 FUK852027:FUX852028 GEG852027:GET852028 GOC852027:GOP852028 GXY852027:GYL852028 HHU852027:HIH852028 HRQ852027:HSD852028 IBM852027:IBZ852028 ILI852027:ILV852028 IVE852027:IVR852028 JFA852027:JFN852028 JOW852027:JPJ852028 JYS852027:JZF852028 KIO852027:KJB852028 KSK852027:KSX852028 LCG852027:LCT852028 LMC852027:LMP852028 LVY852027:LWL852028 MFU852027:MGH852028 MPQ852027:MQD852028 MZM852027:MZZ852028 NJI852027:NJV852028 NTE852027:NTR852028 ODA852027:ODN852028 OMW852027:ONJ852028 OWS852027:OXF852028 PGO852027:PHB852028 PQK852027:PQX852028 QAG852027:QAT852028 QKC852027:QKP852028 QTY852027:QUL852028 RDU852027:REH852028 RNQ852027:ROD852028 RXM852027:RXZ852028 SHI852027:SHV852028 SRE852027:SRR852028 TBA852027:TBN852028 TKW852027:TLJ852028 TUS852027:TVF852028 UEO852027:UFB852028 UOK852027:UOX852028 UYG852027:UYT852028 VIC852027:VIP852028 VRY852027:VSL852028 WBU852027:WCH852028 WLQ852027:WMD852028 WVM852027:WVZ852028 E917563:R917564 JA917563:JN917564 SW917563:TJ917564 ACS917563:ADF917564 AMO917563:ANB917564 AWK917563:AWX917564 BGG917563:BGT917564 BQC917563:BQP917564 BZY917563:CAL917564 CJU917563:CKH917564 CTQ917563:CUD917564 DDM917563:DDZ917564 DNI917563:DNV917564 DXE917563:DXR917564 EHA917563:EHN917564 EQW917563:ERJ917564 FAS917563:FBF917564 FKO917563:FLB917564 FUK917563:FUX917564 GEG917563:GET917564 GOC917563:GOP917564 GXY917563:GYL917564 HHU917563:HIH917564 HRQ917563:HSD917564 IBM917563:IBZ917564 ILI917563:ILV917564 IVE917563:IVR917564 JFA917563:JFN917564 JOW917563:JPJ917564 JYS917563:JZF917564 KIO917563:KJB917564 KSK917563:KSX917564 LCG917563:LCT917564 LMC917563:LMP917564 LVY917563:LWL917564 MFU917563:MGH917564 MPQ917563:MQD917564 MZM917563:MZZ917564 NJI917563:NJV917564 NTE917563:NTR917564 ODA917563:ODN917564 OMW917563:ONJ917564 OWS917563:OXF917564 PGO917563:PHB917564 PQK917563:PQX917564 QAG917563:QAT917564 QKC917563:QKP917564 QTY917563:QUL917564 RDU917563:REH917564 RNQ917563:ROD917564 RXM917563:RXZ917564 SHI917563:SHV917564 SRE917563:SRR917564 TBA917563:TBN917564 TKW917563:TLJ917564 TUS917563:TVF917564 UEO917563:UFB917564 UOK917563:UOX917564 UYG917563:UYT917564 VIC917563:VIP917564 VRY917563:VSL917564 WBU917563:WCH917564 WLQ917563:WMD917564 WVM917563:WVZ917564 E983099:R983100 JA983099:JN983100 SW983099:TJ983100 ACS983099:ADF983100 AMO983099:ANB983100 AWK983099:AWX983100 BGG983099:BGT983100 BQC983099:BQP983100 BZY983099:CAL983100 CJU983099:CKH983100 CTQ983099:CUD983100 DDM983099:DDZ983100 DNI983099:DNV983100 DXE983099:DXR983100 EHA983099:EHN983100 EQW983099:ERJ983100 FAS983099:FBF983100 FKO983099:FLB983100 FUK983099:FUX983100 GEG983099:GET983100 GOC983099:GOP983100 GXY983099:GYL983100 HHU983099:HIH983100 HRQ983099:HSD983100 IBM983099:IBZ983100 ILI983099:ILV983100 IVE983099:IVR983100 JFA983099:JFN983100 JOW983099:JPJ983100 JYS983099:JZF983100 KIO983099:KJB983100 KSK983099:KSX983100 LCG983099:LCT983100 LMC983099:LMP983100 LVY983099:LWL983100 MFU983099:MGH983100 MPQ983099:MQD983100 MZM983099:MZZ983100 NJI983099:NJV983100 NTE983099:NTR983100 ODA983099:ODN983100 OMW983099:ONJ983100 OWS983099:OXF983100 PGO983099:PHB983100 PQK983099:PQX983100 QAG983099:QAT983100 QKC983099:QKP983100 QTY983099:QUL983100 RDU983099:REH983100 RNQ983099:ROD983100 RXM983099:RXZ983100 SHI983099:SHV983100 SRE983099:SRR983100 TBA983099:TBN983100 TKW983099:TLJ983100 TUS983099:TVF983100 UEO983099:UFB983100 UOK983099:UOX983100 UYG983099:UYT983100 VIC983099:VIP983100 VRY983099:VSL983100 WBU983099:WCH983100 WLQ983099:WMD983100 WVM983099:WVZ983100 C58 IY58 SU58 ACQ58 AMM58 AWI58 BGE58 BQA58 BZW58 CJS58 CTO58 DDK58 DNG58 DXC58 EGY58 EQU58 FAQ58 FKM58 FUI58 GEE58 GOA58 GXW58 HHS58 HRO58 IBK58 ILG58 IVC58 JEY58 JOU58 JYQ58 KIM58 KSI58 LCE58 LMA58 LVW58 MFS58 MPO58 MZK58 NJG58 NTC58 OCY58 OMU58 OWQ58 PGM58 PQI58 QAE58 QKA58 QTW58 RDS58 RNO58 RXK58 SHG58 SRC58 TAY58 TKU58 TUQ58 UEM58 UOI58 UYE58 VIA58 VRW58 WBS58 WLO58 WVK58 C65594 IY65594 SU65594 ACQ65594 AMM65594 AWI65594 BGE65594 BQA65594 BZW65594 CJS65594 CTO65594 DDK65594 DNG65594 DXC65594 EGY65594 EQU65594 FAQ65594 FKM65594 FUI65594 GEE65594 GOA65594 GXW65594 HHS65594 HRO65594 IBK65594 ILG65594 IVC65594 JEY65594 JOU65594 JYQ65594 KIM65594 KSI65594 LCE65594 LMA65594 LVW65594 MFS65594 MPO65594 MZK65594 NJG65594 NTC65594 OCY65594 OMU65594 OWQ65594 PGM65594 PQI65594 QAE65594 QKA65594 QTW65594 RDS65594 RNO65594 RXK65594 SHG65594 SRC65594 TAY65594 TKU65594 TUQ65594 UEM65594 UOI65594 UYE65594 VIA65594 VRW65594 WBS65594 WLO65594 WVK65594 C131130 IY131130 SU131130 ACQ131130 AMM131130 AWI131130 BGE131130 BQA131130 BZW131130 CJS131130 CTO131130 DDK131130 DNG131130 DXC131130 EGY131130 EQU131130 FAQ131130 FKM131130 FUI131130 GEE131130 GOA131130 GXW131130 HHS131130 HRO131130 IBK131130 ILG131130 IVC131130 JEY131130 JOU131130 JYQ131130 KIM131130 KSI131130 LCE131130 LMA131130 LVW131130 MFS131130 MPO131130 MZK131130 NJG131130 NTC131130 OCY131130 OMU131130 OWQ131130 PGM131130 PQI131130 QAE131130 QKA131130 QTW131130 RDS131130 RNO131130 RXK131130 SHG131130 SRC131130 TAY131130 TKU131130 TUQ131130 UEM131130 UOI131130 UYE131130 VIA131130 VRW131130 WBS131130 WLO131130 WVK131130 C196666 IY196666 SU196666 ACQ196666 AMM196666 AWI196666 BGE196666 BQA196666 BZW196666 CJS196666 CTO196666 DDK196666 DNG196666 DXC196666 EGY196666 EQU196666 FAQ196666 FKM196666 FUI196666 GEE196666 GOA196666 GXW196666 HHS196666 HRO196666 IBK196666 ILG196666 IVC196666 JEY196666 JOU196666 JYQ196666 KIM196666 KSI196666 LCE196666 LMA196666 LVW196666 MFS196666 MPO196666 MZK196666 NJG196666 NTC196666 OCY196666 OMU196666 OWQ196666 PGM196666 PQI196666 QAE196666 QKA196666 QTW196666 RDS196666 RNO196666 RXK196666 SHG196666 SRC196666 TAY196666 TKU196666 TUQ196666 UEM196666 UOI196666 UYE196666 VIA196666 VRW196666 WBS196666 WLO196666 WVK196666 C262202 IY262202 SU262202 ACQ262202 AMM262202 AWI262202 BGE262202 BQA262202 BZW262202 CJS262202 CTO262202 DDK262202 DNG262202 DXC262202 EGY262202 EQU262202 FAQ262202 FKM262202 FUI262202 GEE262202 GOA262202 GXW262202 HHS262202 HRO262202 IBK262202 ILG262202 IVC262202 JEY262202 JOU262202 JYQ262202 KIM262202 KSI262202 LCE262202 LMA262202 LVW262202 MFS262202 MPO262202 MZK262202 NJG262202 NTC262202 OCY262202 OMU262202 OWQ262202 PGM262202 PQI262202 QAE262202 QKA262202 QTW262202 RDS262202 RNO262202 RXK262202 SHG262202 SRC262202 TAY262202 TKU262202 TUQ262202 UEM262202 UOI262202 UYE262202 VIA262202 VRW262202 WBS262202 WLO262202 WVK262202 C327738 IY327738 SU327738 ACQ327738 AMM327738 AWI327738 BGE327738 BQA327738 BZW327738 CJS327738 CTO327738 DDK327738 DNG327738 DXC327738 EGY327738 EQU327738 FAQ327738 FKM327738 FUI327738 GEE327738 GOA327738 GXW327738 HHS327738 HRO327738 IBK327738 ILG327738 IVC327738 JEY327738 JOU327738 JYQ327738 KIM327738 KSI327738 LCE327738 LMA327738 LVW327738 MFS327738 MPO327738 MZK327738 NJG327738 NTC327738 OCY327738 OMU327738 OWQ327738 PGM327738 PQI327738 QAE327738 QKA327738 QTW327738 RDS327738 RNO327738 RXK327738 SHG327738 SRC327738 TAY327738 TKU327738 TUQ327738 UEM327738 UOI327738 UYE327738 VIA327738 VRW327738 WBS327738 WLO327738 WVK327738 C393274 IY393274 SU393274 ACQ393274 AMM393274 AWI393274 BGE393274 BQA393274 BZW393274 CJS393274 CTO393274 DDK393274 DNG393274 DXC393274 EGY393274 EQU393274 FAQ393274 FKM393274 FUI393274 GEE393274 GOA393274 GXW393274 HHS393274 HRO393274 IBK393274 ILG393274 IVC393274 JEY393274 JOU393274 JYQ393274 KIM393274 KSI393274 LCE393274 LMA393274 LVW393274 MFS393274 MPO393274 MZK393274 NJG393274 NTC393274 OCY393274 OMU393274 OWQ393274 PGM393274 PQI393274 QAE393274 QKA393274 QTW393274 RDS393274 RNO393274 RXK393274 SHG393274 SRC393274 TAY393274 TKU393274 TUQ393274 UEM393274 UOI393274 UYE393274 VIA393274 VRW393274 WBS393274 WLO393274 WVK393274 C458810 IY458810 SU458810 ACQ458810 AMM458810 AWI458810 BGE458810 BQA458810 BZW458810 CJS458810 CTO458810 DDK458810 DNG458810 DXC458810 EGY458810 EQU458810 FAQ458810 FKM458810 FUI458810 GEE458810 GOA458810 GXW458810 HHS458810 HRO458810 IBK458810 ILG458810 IVC458810 JEY458810 JOU458810 JYQ458810 KIM458810 KSI458810 LCE458810 LMA458810 LVW458810 MFS458810 MPO458810 MZK458810 NJG458810 NTC458810 OCY458810 OMU458810 OWQ458810 PGM458810 PQI458810 QAE458810 QKA458810 QTW458810 RDS458810 RNO458810 RXK458810 SHG458810 SRC458810 TAY458810 TKU458810 TUQ458810 UEM458810 UOI458810 UYE458810 VIA458810 VRW458810 WBS458810 WLO458810 WVK458810 C524346 IY524346 SU524346 ACQ524346 AMM524346 AWI524346 BGE524346 BQA524346 BZW524346 CJS524346 CTO524346 DDK524346 DNG524346 DXC524346 EGY524346 EQU524346 FAQ524346 FKM524346 FUI524346 GEE524346 GOA524346 GXW524346 HHS524346 HRO524346 IBK524346 ILG524346 IVC524346 JEY524346 JOU524346 JYQ524346 KIM524346 KSI524346 LCE524346 LMA524346 LVW524346 MFS524346 MPO524346 MZK524346 NJG524346 NTC524346 OCY524346 OMU524346 OWQ524346 PGM524346 PQI524346 QAE524346 QKA524346 QTW524346 RDS524346 RNO524346 RXK524346 SHG524346 SRC524346 TAY524346 TKU524346 TUQ524346 UEM524346 UOI524346 UYE524346 VIA524346 VRW524346 WBS524346 WLO524346 WVK524346 C589882 IY589882 SU589882 ACQ589882 AMM589882 AWI589882 BGE589882 BQA589882 BZW589882 CJS589882 CTO589882 DDK589882 DNG589882 DXC589882 EGY589882 EQU589882 FAQ589882 FKM589882 FUI589882 GEE589882 GOA589882 GXW589882 HHS589882 HRO589882 IBK589882 ILG589882 IVC589882 JEY589882 JOU589882 JYQ589882 KIM589882 KSI589882 LCE589882 LMA589882 LVW589882 MFS589882 MPO589882 MZK589882 NJG589882 NTC589882 OCY589882 OMU589882 OWQ589882 PGM589882 PQI589882 QAE589882 QKA589882 QTW589882 RDS589882 RNO589882 RXK589882 SHG589882 SRC589882 TAY589882 TKU589882 TUQ589882 UEM589882 UOI589882 UYE589882 VIA589882 VRW589882 WBS589882 WLO589882 WVK589882 C655418 IY655418 SU655418 ACQ655418 AMM655418 AWI655418 BGE655418 BQA655418 BZW655418 CJS655418 CTO655418 DDK655418 DNG655418 DXC655418 EGY655418 EQU655418 FAQ655418 FKM655418 FUI655418 GEE655418 GOA655418 GXW655418 HHS655418 HRO655418 IBK655418 ILG655418 IVC655418 JEY655418 JOU655418 JYQ655418 KIM655418 KSI655418 LCE655418 LMA655418 LVW655418 MFS655418 MPO655418 MZK655418 NJG655418 NTC655418 OCY655418 OMU655418 OWQ655418 PGM655418 PQI655418 QAE655418 QKA655418 QTW655418 RDS655418 RNO655418 RXK655418 SHG655418 SRC655418 TAY655418 TKU655418 TUQ655418 UEM655418 UOI655418 UYE655418 VIA655418 VRW655418 WBS655418 WLO655418 WVK655418 C720954 IY720954 SU720954 ACQ720954 AMM720954 AWI720954 BGE720954 BQA720954 BZW720954 CJS720954 CTO720954 DDK720954 DNG720954 DXC720954 EGY720954 EQU720954 FAQ720954 FKM720954 FUI720954 GEE720954 GOA720954 GXW720954 HHS720954 HRO720954 IBK720954 ILG720954 IVC720954 JEY720954 JOU720954 JYQ720954 KIM720954 KSI720954 LCE720954 LMA720954 LVW720954 MFS720954 MPO720954 MZK720954 NJG720954 NTC720954 OCY720954 OMU720954 OWQ720954 PGM720954 PQI720954 QAE720954 QKA720954 QTW720954 RDS720954 RNO720954 RXK720954 SHG720954 SRC720954 TAY720954 TKU720954 TUQ720954 UEM720954 UOI720954 UYE720954 VIA720954 VRW720954 WBS720954 WLO720954 WVK720954 C786490 IY786490 SU786490 ACQ786490 AMM786490 AWI786490 BGE786490 BQA786490 BZW786490 CJS786490 CTO786490 DDK786490 DNG786490 DXC786490 EGY786490 EQU786490 FAQ786490 FKM786490 FUI786490 GEE786490 GOA786490 GXW786490 HHS786490 HRO786490 IBK786490 ILG786490 IVC786490 JEY786490 JOU786490 JYQ786490 KIM786490 KSI786490 LCE786490 LMA786490 LVW786490 MFS786490 MPO786490 MZK786490 NJG786490 NTC786490 OCY786490 OMU786490 OWQ786490 PGM786490 PQI786490 QAE786490 QKA786490 QTW786490 RDS786490 RNO786490 RXK786490 SHG786490 SRC786490 TAY786490 TKU786490 TUQ786490 UEM786490 UOI786490 UYE786490 VIA786490 VRW786490 WBS786490 WLO786490 WVK786490 C852026 IY852026 SU852026 ACQ852026 AMM852026 AWI852026 BGE852026 BQA852026 BZW852026 CJS852026 CTO852026 DDK852026 DNG852026 DXC852026 EGY852026 EQU852026 FAQ852026 FKM852026 FUI852026 GEE852026 GOA852026 GXW852026 HHS852026 HRO852026 IBK852026 ILG852026 IVC852026 JEY852026 JOU852026 JYQ852026 KIM852026 KSI852026 LCE852026 LMA852026 LVW852026 MFS852026 MPO852026 MZK852026 NJG852026 NTC852026 OCY852026 OMU852026 OWQ852026 PGM852026 PQI852026 QAE852026 QKA852026 QTW852026 RDS852026 RNO852026 RXK852026 SHG852026 SRC852026 TAY852026 TKU852026 TUQ852026 UEM852026 UOI852026 UYE852026 VIA852026 VRW852026 WBS852026 WLO852026 WVK852026 C917562 IY917562 SU917562 ACQ917562 AMM917562 AWI917562 BGE917562 BQA917562 BZW917562 CJS917562 CTO917562 DDK917562 DNG917562 DXC917562 EGY917562 EQU917562 FAQ917562 FKM917562 FUI917562 GEE917562 GOA917562 GXW917562 HHS917562 HRO917562 IBK917562 ILG917562 IVC917562 JEY917562 JOU917562 JYQ917562 KIM917562 KSI917562 LCE917562 LMA917562 LVW917562 MFS917562 MPO917562 MZK917562 NJG917562 NTC917562 OCY917562 OMU917562 OWQ917562 PGM917562 PQI917562 QAE917562 QKA917562 QTW917562 RDS917562 RNO917562 RXK917562 SHG917562 SRC917562 TAY917562 TKU917562 TUQ917562 UEM917562 UOI917562 UYE917562 VIA917562 VRW917562 WBS917562 WLO917562 WVK917562 C983098 IY983098 SU983098 ACQ983098 AMM983098 AWI983098 BGE983098 BQA983098 BZW983098 CJS983098 CTO983098 DDK983098 DNG983098 DXC983098 EGY983098 EQU983098 FAQ983098 FKM983098 FUI983098 GEE983098 GOA983098 GXW983098 HHS983098 HRO983098 IBK983098 ILG983098 IVC983098 JEY983098 JOU983098 JYQ983098 KIM983098 KSI983098 LCE983098 LMA983098 LVW983098 MFS983098 MPO983098 MZK983098 NJG983098 NTC983098 OCY983098 OMU983098 OWQ983098 PGM983098 PQI983098 QAE983098 QKA983098 QTW983098 RDS983098 RNO983098 RXK983098 SHG983098 SRC983098 TAY983098 TKU983098 TUQ983098 UEM983098 UOI983098 UYE983098 VIA983098 VRW983098 WBS983098 WLO983098 WVK983098 E28:R32 JA28:JN32 SW28:TJ32 ACS28:ADF32 AMO28:ANB32 AWK28:AWX32 BGG28:BGT32 BQC28:BQP32 BZY28:CAL32 CJU28:CKH32 CTQ28:CUD32 DDM28:DDZ32 DNI28:DNV32 DXE28:DXR32 EHA28:EHN32 EQW28:ERJ32 FAS28:FBF32 FKO28:FLB32 FUK28:FUX32 GEG28:GET32 GOC28:GOP32 GXY28:GYL32 HHU28:HIH32 HRQ28:HSD32 IBM28:IBZ32 ILI28:ILV32 IVE28:IVR32 JFA28:JFN32 JOW28:JPJ32 JYS28:JZF32 KIO28:KJB32 KSK28:KSX32 LCG28:LCT32 LMC28:LMP32 LVY28:LWL32 MFU28:MGH32 MPQ28:MQD32 MZM28:MZZ32 NJI28:NJV32 NTE28:NTR32 ODA28:ODN32 OMW28:ONJ32 OWS28:OXF32 PGO28:PHB32 PQK28:PQX32 QAG28:QAT32 QKC28:QKP32 QTY28:QUL32 RDU28:REH32 RNQ28:ROD32 RXM28:RXZ32 SHI28:SHV32 SRE28:SRR32 TBA28:TBN32 TKW28:TLJ32 TUS28:TVF32 UEO28:UFB32 UOK28:UOX32 UYG28:UYT32 VIC28:VIP32 VRY28:VSL32 WBU28:WCH32 WLQ28:WMD32 WVM28:WVZ32 E65564:R65568 JA65564:JN65568 SW65564:TJ65568 ACS65564:ADF65568 AMO65564:ANB65568 AWK65564:AWX65568 BGG65564:BGT65568 BQC65564:BQP65568 BZY65564:CAL65568 CJU65564:CKH65568 CTQ65564:CUD65568 DDM65564:DDZ65568 DNI65564:DNV65568 DXE65564:DXR65568 EHA65564:EHN65568 EQW65564:ERJ65568 FAS65564:FBF65568 FKO65564:FLB65568 FUK65564:FUX65568 GEG65564:GET65568 GOC65564:GOP65568 GXY65564:GYL65568 HHU65564:HIH65568 HRQ65564:HSD65568 IBM65564:IBZ65568 ILI65564:ILV65568 IVE65564:IVR65568 JFA65564:JFN65568 JOW65564:JPJ65568 JYS65564:JZF65568 KIO65564:KJB65568 KSK65564:KSX65568 LCG65564:LCT65568 LMC65564:LMP65568 LVY65564:LWL65568 MFU65564:MGH65568 MPQ65564:MQD65568 MZM65564:MZZ65568 NJI65564:NJV65568 NTE65564:NTR65568 ODA65564:ODN65568 OMW65564:ONJ65568 OWS65564:OXF65568 PGO65564:PHB65568 PQK65564:PQX65568 QAG65564:QAT65568 QKC65564:QKP65568 QTY65564:QUL65568 RDU65564:REH65568 RNQ65564:ROD65568 RXM65564:RXZ65568 SHI65564:SHV65568 SRE65564:SRR65568 TBA65564:TBN65568 TKW65564:TLJ65568 TUS65564:TVF65568 UEO65564:UFB65568 UOK65564:UOX65568 UYG65564:UYT65568 VIC65564:VIP65568 VRY65564:VSL65568 WBU65564:WCH65568 WLQ65564:WMD65568 WVM65564:WVZ65568 E131100:R131104 JA131100:JN131104 SW131100:TJ131104 ACS131100:ADF131104 AMO131100:ANB131104 AWK131100:AWX131104 BGG131100:BGT131104 BQC131100:BQP131104 BZY131100:CAL131104 CJU131100:CKH131104 CTQ131100:CUD131104 DDM131100:DDZ131104 DNI131100:DNV131104 DXE131100:DXR131104 EHA131100:EHN131104 EQW131100:ERJ131104 FAS131100:FBF131104 FKO131100:FLB131104 FUK131100:FUX131104 GEG131100:GET131104 GOC131100:GOP131104 GXY131100:GYL131104 HHU131100:HIH131104 HRQ131100:HSD131104 IBM131100:IBZ131104 ILI131100:ILV131104 IVE131100:IVR131104 JFA131100:JFN131104 JOW131100:JPJ131104 JYS131100:JZF131104 KIO131100:KJB131104 KSK131100:KSX131104 LCG131100:LCT131104 LMC131100:LMP131104 LVY131100:LWL131104 MFU131100:MGH131104 MPQ131100:MQD131104 MZM131100:MZZ131104 NJI131100:NJV131104 NTE131100:NTR131104 ODA131100:ODN131104 OMW131100:ONJ131104 OWS131100:OXF131104 PGO131100:PHB131104 PQK131100:PQX131104 QAG131100:QAT131104 QKC131100:QKP131104 QTY131100:QUL131104 RDU131100:REH131104 RNQ131100:ROD131104 RXM131100:RXZ131104 SHI131100:SHV131104 SRE131100:SRR131104 TBA131100:TBN131104 TKW131100:TLJ131104 TUS131100:TVF131104 UEO131100:UFB131104 UOK131100:UOX131104 UYG131100:UYT131104 VIC131100:VIP131104 VRY131100:VSL131104 WBU131100:WCH131104 WLQ131100:WMD131104 WVM131100:WVZ131104 E196636:R196640 JA196636:JN196640 SW196636:TJ196640 ACS196636:ADF196640 AMO196636:ANB196640 AWK196636:AWX196640 BGG196636:BGT196640 BQC196636:BQP196640 BZY196636:CAL196640 CJU196636:CKH196640 CTQ196636:CUD196640 DDM196636:DDZ196640 DNI196636:DNV196640 DXE196636:DXR196640 EHA196636:EHN196640 EQW196636:ERJ196640 FAS196636:FBF196640 FKO196636:FLB196640 FUK196636:FUX196640 GEG196636:GET196640 GOC196636:GOP196640 GXY196636:GYL196640 HHU196636:HIH196640 HRQ196636:HSD196640 IBM196636:IBZ196640 ILI196636:ILV196640 IVE196636:IVR196640 JFA196636:JFN196640 JOW196636:JPJ196640 JYS196636:JZF196640 KIO196636:KJB196640 KSK196636:KSX196640 LCG196636:LCT196640 LMC196636:LMP196640 LVY196636:LWL196640 MFU196636:MGH196640 MPQ196636:MQD196640 MZM196636:MZZ196640 NJI196636:NJV196640 NTE196636:NTR196640 ODA196636:ODN196640 OMW196636:ONJ196640 OWS196636:OXF196640 PGO196636:PHB196640 PQK196636:PQX196640 QAG196636:QAT196640 QKC196636:QKP196640 QTY196636:QUL196640 RDU196636:REH196640 RNQ196636:ROD196640 RXM196636:RXZ196640 SHI196636:SHV196640 SRE196636:SRR196640 TBA196636:TBN196640 TKW196636:TLJ196640 TUS196636:TVF196640 UEO196636:UFB196640 UOK196636:UOX196640 UYG196636:UYT196640 VIC196636:VIP196640 VRY196636:VSL196640 WBU196636:WCH196640 WLQ196636:WMD196640 WVM196636:WVZ196640 E262172:R262176 JA262172:JN262176 SW262172:TJ262176 ACS262172:ADF262176 AMO262172:ANB262176 AWK262172:AWX262176 BGG262172:BGT262176 BQC262172:BQP262176 BZY262172:CAL262176 CJU262172:CKH262176 CTQ262172:CUD262176 DDM262172:DDZ262176 DNI262172:DNV262176 DXE262172:DXR262176 EHA262172:EHN262176 EQW262172:ERJ262176 FAS262172:FBF262176 FKO262172:FLB262176 FUK262172:FUX262176 GEG262172:GET262176 GOC262172:GOP262176 GXY262172:GYL262176 HHU262172:HIH262176 HRQ262172:HSD262176 IBM262172:IBZ262176 ILI262172:ILV262176 IVE262172:IVR262176 JFA262172:JFN262176 JOW262172:JPJ262176 JYS262172:JZF262176 KIO262172:KJB262176 KSK262172:KSX262176 LCG262172:LCT262176 LMC262172:LMP262176 LVY262172:LWL262176 MFU262172:MGH262176 MPQ262172:MQD262176 MZM262172:MZZ262176 NJI262172:NJV262176 NTE262172:NTR262176 ODA262172:ODN262176 OMW262172:ONJ262176 OWS262172:OXF262176 PGO262172:PHB262176 PQK262172:PQX262176 QAG262172:QAT262176 QKC262172:QKP262176 QTY262172:QUL262176 RDU262172:REH262176 RNQ262172:ROD262176 RXM262172:RXZ262176 SHI262172:SHV262176 SRE262172:SRR262176 TBA262172:TBN262176 TKW262172:TLJ262176 TUS262172:TVF262176 UEO262172:UFB262176 UOK262172:UOX262176 UYG262172:UYT262176 VIC262172:VIP262176 VRY262172:VSL262176 WBU262172:WCH262176 WLQ262172:WMD262176 WVM262172:WVZ262176 E327708:R327712 JA327708:JN327712 SW327708:TJ327712 ACS327708:ADF327712 AMO327708:ANB327712 AWK327708:AWX327712 BGG327708:BGT327712 BQC327708:BQP327712 BZY327708:CAL327712 CJU327708:CKH327712 CTQ327708:CUD327712 DDM327708:DDZ327712 DNI327708:DNV327712 DXE327708:DXR327712 EHA327708:EHN327712 EQW327708:ERJ327712 FAS327708:FBF327712 FKO327708:FLB327712 FUK327708:FUX327712 GEG327708:GET327712 GOC327708:GOP327712 GXY327708:GYL327712 HHU327708:HIH327712 HRQ327708:HSD327712 IBM327708:IBZ327712 ILI327708:ILV327712 IVE327708:IVR327712 JFA327708:JFN327712 JOW327708:JPJ327712 JYS327708:JZF327712 KIO327708:KJB327712 KSK327708:KSX327712 LCG327708:LCT327712 LMC327708:LMP327712 LVY327708:LWL327712 MFU327708:MGH327712 MPQ327708:MQD327712 MZM327708:MZZ327712 NJI327708:NJV327712 NTE327708:NTR327712 ODA327708:ODN327712 OMW327708:ONJ327712 OWS327708:OXF327712 PGO327708:PHB327712 PQK327708:PQX327712 QAG327708:QAT327712 QKC327708:QKP327712 QTY327708:QUL327712 RDU327708:REH327712 RNQ327708:ROD327712 RXM327708:RXZ327712 SHI327708:SHV327712 SRE327708:SRR327712 TBA327708:TBN327712 TKW327708:TLJ327712 TUS327708:TVF327712 UEO327708:UFB327712 UOK327708:UOX327712 UYG327708:UYT327712 VIC327708:VIP327712 VRY327708:VSL327712 WBU327708:WCH327712 WLQ327708:WMD327712 WVM327708:WVZ327712 E393244:R393248 JA393244:JN393248 SW393244:TJ393248 ACS393244:ADF393248 AMO393244:ANB393248 AWK393244:AWX393248 BGG393244:BGT393248 BQC393244:BQP393248 BZY393244:CAL393248 CJU393244:CKH393248 CTQ393244:CUD393248 DDM393244:DDZ393248 DNI393244:DNV393248 DXE393244:DXR393248 EHA393244:EHN393248 EQW393244:ERJ393248 FAS393244:FBF393248 FKO393244:FLB393248 FUK393244:FUX393248 GEG393244:GET393248 GOC393244:GOP393248 GXY393244:GYL393248 HHU393244:HIH393248 HRQ393244:HSD393248 IBM393244:IBZ393248 ILI393244:ILV393248 IVE393244:IVR393248 JFA393244:JFN393248 JOW393244:JPJ393248 JYS393244:JZF393248 KIO393244:KJB393248 KSK393244:KSX393248 LCG393244:LCT393248 LMC393244:LMP393248 LVY393244:LWL393248 MFU393244:MGH393248 MPQ393244:MQD393248 MZM393244:MZZ393248 NJI393244:NJV393248 NTE393244:NTR393248 ODA393244:ODN393248 OMW393244:ONJ393248 OWS393244:OXF393248 PGO393244:PHB393248 PQK393244:PQX393248 QAG393244:QAT393248 QKC393244:QKP393248 QTY393244:QUL393248 RDU393244:REH393248 RNQ393244:ROD393248 RXM393244:RXZ393248 SHI393244:SHV393248 SRE393244:SRR393248 TBA393244:TBN393248 TKW393244:TLJ393248 TUS393244:TVF393248 UEO393244:UFB393248 UOK393244:UOX393248 UYG393244:UYT393248 VIC393244:VIP393248 VRY393244:VSL393248 WBU393244:WCH393248 WLQ393244:WMD393248 WVM393244:WVZ393248 E458780:R458784 JA458780:JN458784 SW458780:TJ458784 ACS458780:ADF458784 AMO458780:ANB458784 AWK458780:AWX458784 BGG458780:BGT458784 BQC458780:BQP458784 BZY458780:CAL458784 CJU458780:CKH458784 CTQ458780:CUD458784 DDM458780:DDZ458784 DNI458780:DNV458784 DXE458780:DXR458784 EHA458780:EHN458784 EQW458780:ERJ458784 FAS458780:FBF458784 FKO458780:FLB458784 FUK458780:FUX458784 GEG458780:GET458784 GOC458780:GOP458784 GXY458780:GYL458784 HHU458780:HIH458784 HRQ458780:HSD458784 IBM458780:IBZ458784 ILI458780:ILV458784 IVE458780:IVR458784 JFA458780:JFN458784 JOW458780:JPJ458784 JYS458780:JZF458784 KIO458780:KJB458784 KSK458780:KSX458784 LCG458780:LCT458784 LMC458780:LMP458784 LVY458780:LWL458784 MFU458780:MGH458784 MPQ458780:MQD458784 MZM458780:MZZ458784 NJI458780:NJV458784 NTE458780:NTR458784 ODA458780:ODN458784 OMW458780:ONJ458784 OWS458780:OXF458784 PGO458780:PHB458784 PQK458780:PQX458784 QAG458780:QAT458784 QKC458780:QKP458784 QTY458780:QUL458784 RDU458780:REH458784 RNQ458780:ROD458784 RXM458780:RXZ458784 SHI458780:SHV458784 SRE458780:SRR458784 TBA458780:TBN458784 TKW458780:TLJ458784 TUS458780:TVF458784 UEO458780:UFB458784 UOK458780:UOX458784 UYG458780:UYT458784 VIC458780:VIP458784 VRY458780:VSL458784 WBU458780:WCH458784 WLQ458780:WMD458784 WVM458780:WVZ458784 E524316:R524320 JA524316:JN524320 SW524316:TJ524320 ACS524316:ADF524320 AMO524316:ANB524320 AWK524316:AWX524320 BGG524316:BGT524320 BQC524316:BQP524320 BZY524316:CAL524320 CJU524316:CKH524320 CTQ524316:CUD524320 DDM524316:DDZ524320 DNI524316:DNV524320 DXE524316:DXR524320 EHA524316:EHN524320 EQW524316:ERJ524320 FAS524316:FBF524320 FKO524316:FLB524320 FUK524316:FUX524320 GEG524316:GET524320 GOC524316:GOP524320 GXY524316:GYL524320 HHU524316:HIH524320 HRQ524316:HSD524320 IBM524316:IBZ524320 ILI524316:ILV524320 IVE524316:IVR524320 JFA524316:JFN524320 JOW524316:JPJ524320 JYS524316:JZF524320 KIO524316:KJB524320 KSK524316:KSX524320 LCG524316:LCT524320 LMC524316:LMP524320 LVY524316:LWL524320 MFU524316:MGH524320 MPQ524316:MQD524320 MZM524316:MZZ524320 NJI524316:NJV524320 NTE524316:NTR524320 ODA524316:ODN524320 OMW524316:ONJ524320 OWS524316:OXF524320 PGO524316:PHB524320 PQK524316:PQX524320 QAG524316:QAT524320 QKC524316:QKP524320 QTY524316:QUL524320 RDU524316:REH524320 RNQ524316:ROD524320 RXM524316:RXZ524320 SHI524316:SHV524320 SRE524316:SRR524320 TBA524316:TBN524320 TKW524316:TLJ524320 TUS524316:TVF524320 UEO524316:UFB524320 UOK524316:UOX524320 UYG524316:UYT524320 VIC524316:VIP524320 VRY524316:VSL524320 WBU524316:WCH524320 WLQ524316:WMD524320 WVM524316:WVZ524320 E589852:R589856 JA589852:JN589856 SW589852:TJ589856 ACS589852:ADF589856 AMO589852:ANB589856 AWK589852:AWX589856 BGG589852:BGT589856 BQC589852:BQP589856 BZY589852:CAL589856 CJU589852:CKH589856 CTQ589852:CUD589856 DDM589852:DDZ589856 DNI589852:DNV589856 DXE589852:DXR589856 EHA589852:EHN589856 EQW589852:ERJ589856 FAS589852:FBF589856 FKO589852:FLB589856 FUK589852:FUX589856 GEG589852:GET589856 GOC589852:GOP589856 GXY589852:GYL589856 HHU589852:HIH589856 HRQ589852:HSD589856 IBM589852:IBZ589856 ILI589852:ILV589856 IVE589852:IVR589856 JFA589852:JFN589856 JOW589852:JPJ589856 JYS589852:JZF589856 KIO589852:KJB589856 KSK589852:KSX589856 LCG589852:LCT589856 LMC589852:LMP589856 LVY589852:LWL589856 MFU589852:MGH589856 MPQ589852:MQD589856 MZM589852:MZZ589856 NJI589852:NJV589856 NTE589852:NTR589856 ODA589852:ODN589856 OMW589852:ONJ589856 OWS589852:OXF589856 PGO589852:PHB589856 PQK589852:PQX589856 QAG589852:QAT589856 QKC589852:QKP589856 QTY589852:QUL589856 RDU589852:REH589856 RNQ589852:ROD589856 RXM589852:RXZ589856 SHI589852:SHV589856 SRE589852:SRR589856 TBA589852:TBN589856 TKW589852:TLJ589856 TUS589852:TVF589856 UEO589852:UFB589856 UOK589852:UOX589856 UYG589852:UYT589856 VIC589852:VIP589856 VRY589852:VSL589856 WBU589852:WCH589856 WLQ589852:WMD589856 WVM589852:WVZ589856 E655388:R655392 JA655388:JN655392 SW655388:TJ655392 ACS655388:ADF655392 AMO655388:ANB655392 AWK655388:AWX655392 BGG655388:BGT655392 BQC655388:BQP655392 BZY655388:CAL655392 CJU655388:CKH655392 CTQ655388:CUD655392 DDM655388:DDZ655392 DNI655388:DNV655392 DXE655388:DXR655392 EHA655388:EHN655392 EQW655388:ERJ655392 FAS655388:FBF655392 FKO655388:FLB655392 FUK655388:FUX655392 GEG655388:GET655392 GOC655388:GOP655392 GXY655388:GYL655392 HHU655388:HIH655392 HRQ655388:HSD655392 IBM655388:IBZ655392 ILI655388:ILV655392 IVE655388:IVR655392 JFA655388:JFN655392 JOW655388:JPJ655392 JYS655388:JZF655392 KIO655388:KJB655392 KSK655388:KSX655392 LCG655388:LCT655392 LMC655388:LMP655392 LVY655388:LWL655392 MFU655388:MGH655392 MPQ655388:MQD655392 MZM655388:MZZ655392 NJI655388:NJV655392 NTE655388:NTR655392 ODA655388:ODN655392 OMW655388:ONJ655392 OWS655388:OXF655392 PGO655388:PHB655392 PQK655388:PQX655392 QAG655388:QAT655392 QKC655388:QKP655392 QTY655388:QUL655392 RDU655388:REH655392 RNQ655388:ROD655392 RXM655388:RXZ655392 SHI655388:SHV655392 SRE655388:SRR655392 TBA655388:TBN655392 TKW655388:TLJ655392 TUS655388:TVF655392 UEO655388:UFB655392 UOK655388:UOX655392 UYG655388:UYT655392 VIC655388:VIP655392 VRY655388:VSL655392 WBU655388:WCH655392 WLQ655388:WMD655392 WVM655388:WVZ655392 E720924:R720928 JA720924:JN720928 SW720924:TJ720928 ACS720924:ADF720928 AMO720924:ANB720928 AWK720924:AWX720928 BGG720924:BGT720928 BQC720924:BQP720928 BZY720924:CAL720928 CJU720924:CKH720928 CTQ720924:CUD720928 DDM720924:DDZ720928 DNI720924:DNV720928 DXE720924:DXR720928 EHA720924:EHN720928 EQW720924:ERJ720928 FAS720924:FBF720928 FKO720924:FLB720928 FUK720924:FUX720928 GEG720924:GET720928 GOC720924:GOP720928 GXY720924:GYL720928 HHU720924:HIH720928 HRQ720924:HSD720928 IBM720924:IBZ720928 ILI720924:ILV720928 IVE720924:IVR720928 JFA720924:JFN720928 JOW720924:JPJ720928 JYS720924:JZF720928 KIO720924:KJB720928 KSK720924:KSX720928 LCG720924:LCT720928 LMC720924:LMP720928 LVY720924:LWL720928 MFU720924:MGH720928 MPQ720924:MQD720928 MZM720924:MZZ720928 NJI720924:NJV720928 NTE720924:NTR720928 ODA720924:ODN720928 OMW720924:ONJ720928 OWS720924:OXF720928 PGO720924:PHB720928 PQK720924:PQX720928 QAG720924:QAT720928 QKC720924:QKP720928 QTY720924:QUL720928 RDU720924:REH720928 RNQ720924:ROD720928 RXM720924:RXZ720928 SHI720924:SHV720928 SRE720924:SRR720928 TBA720924:TBN720928 TKW720924:TLJ720928 TUS720924:TVF720928 UEO720924:UFB720928 UOK720924:UOX720928 UYG720924:UYT720928 VIC720924:VIP720928 VRY720924:VSL720928 WBU720924:WCH720928 WLQ720924:WMD720928 WVM720924:WVZ720928 E786460:R786464 JA786460:JN786464 SW786460:TJ786464 ACS786460:ADF786464 AMO786460:ANB786464 AWK786460:AWX786464 BGG786460:BGT786464 BQC786460:BQP786464 BZY786460:CAL786464 CJU786460:CKH786464 CTQ786460:CUD786464 DDM786460:DDZ786464 DNI786460:DNV786464 DXE786460:DXR786464 EHA786460:EHN786464 EQW786460:ERJ786464 FAS786460:FBF786464 FKO786460:FLB786464 FUK786460:FUX786464 GEG786460:GET786464 GOC786460:GOP786464 GXY786460:GYL786464 HHU786460:HIH786464 HRQ786460:HSD786464 IBM786460:IBZ786464 ILI786460:ILV786464 IVE786460:IVR786464 JFA786460:JFN786464 JOW786460:JPJ786464 JYS786460:JZF786464 KIO786460:KJB786464 KSK786460:KSX786464 LCG786460:LCT786464 LMC786460:LMP786464 LVY786460:LWL786464 MFU786460:MGH786464 MPQ786460:MQD786464 MZM786460:MZZ786464 NJI786460:NJV786464 NTE786460:NTR786464 ODA786460:ODN786464 OMW786460:ONJ786464 OWS786460:OXF786464 PGO786460:PHB786464 PQK786460:PQX786464 QAG786460:QAT786464 QKC786460:QKP786464 QTY786460:QUL786464 RDU786460:REH786464 RNQ786460:ROD786464 RXM786460:RXZ786464 SHI786460:SHV786464 SRE786460:SRR786464 TBA786460:TBN786464 TKW786460:TLJ786464 TUS786460:TVF786464 UEO786460:UFB786464 UOK786460:UOX786464 UYG786460:UYT786464 VIC786460:VIP786464 VRY786460:VSL786464 WBU786460:WCH786464 WLQ786460:WMD786464 WVM786460:WVZ786464 E851996:R852000 JA851996:JN852000 SW851996:TJ852000 ACS851996:ADF852000 AMO851996:ANB852000 AWK851996:AWX852000 BGG851996:BGT852000 BQC851996:BQP852000 BZY851996:CAL852000 CJU851996:CKH852000 CTQ851996:CUD852000 DDM851996:DDZ852000 DNI851996:DNV852000 DXE851996:DXR852000 EHA851996:EHN852000 EQW851996:ERJ852000 FAS851996:FBF852000 FKO851996:FLB852000 FUK851996:FUX852000 GEG851996:GET852000 GOC851996:GOP852000 GXY851996:GYL852000 HHU851996:HIH852000 HRQ851996:HSD852000 IBM851996:IBZ852000 ILI851996:ILV852000 IVE851996:IVR852000 JFA851996:JFN852000 JOW851996:JPJ852000 JYS851996:JZF852000 KIO851996:KJB852000 KSK851996:KSX852000 LCG851996:LCT852000 LMC851996:LMP852000 LVY851996:LWL852000 MFU851996:MGH852000 MPQ851996:MQD852000 MZM851996:MZZ852000 NJI851996:NJV852000 NTE851996:NTR852000 ODA851996:ODN852000 OMW851996:ONJ852000 OWS851996:OXF852000 PGO851996:PHB852000 PQK851996:PQX852000 QAG851996:QAT852000 QKC851996:QKP852000 QTY851996:QUL852000 RDU851996:REH852000 RNQ851996:ROD852000 RXM851996:RXZ852000 SHI851996:SHV852000 SRE851996:SRR852000 TBA851996:TBN852000 TKW851996:TLJ852000 TUS851996:TVF852000 UEO851996:UFB852000 UOK851996:UOX852000 UYG851996:UYT852000 VIC851996:VIP852000 VRY851996:VSL852000 WBU851996:WCH852000 WLQ851996:WMD852000 WVM851996:WVZ852000 E917532:R917536 JA917532:JN917536 SW917532:TJ917536 ACS917532:ADF917536 AMO917532:ANB917536 AWK917532:AWX917536 BGG917532:BGT917536 BQC917532:BQP917536 BZY917532:CAL917536 CJU917532:CKH917536 CTQ917532:CUD917536 DDM917532:DDZ917536 DNI917532:DNV917536 DXE917532:DXR917536 EHA917532:EHN917536 EQW917532:ERJ917536 FAS917532:FBF917536 FKO917532:FLB917536 FUK917532:FUX917536 GEG917532:GET917536 GOC917532:GOP917536 GXY917532:GYL917536 HHU917532:HIH917536 HRQ917532:HSD917536 IBM917532:IBZ917536 ILI917532:ILV917536 IVE917532:IVR917536 JFA917532:JFN917536 JOW917532:JPJ917536 JYS917532:JZF917536 KIO917532:KJB917536 KSK917532:KSX917536 LCG917532:LCT917536 LMC917532:LMP917536 LVY917532:LWL917536 MFU917532:MGH917536 MPQ917532:MQD917536 MZM917532:MZZ917536 NJI917532:NJV917536 NTE917532:NTR917536 ODA917532:ODN917536 OMW917532:ONJ917536 OWS917532:OXF917536 PGO917532:PHB917536 PQK917532:PQX917536 QAG917532:QAT917536 QKC917532:QKP917536 QTY917532:QUL917536 RDU917532:REH917536 RNQ917532:ROD917536 RXM917532:RXZ917536 SHI917532:SHV917536 SRE917532:SRR917536 TBA917532:TBN917536 TKW917532:TLJ917536 TUS917532:TVF917536 UEO917532:UFB917536 UOK917532:UOX917536 UYG917532:UYT917536 VIC917532:VIP917536 VRY917532:VSL917536 WBU917532:WCH917536 WLQ917532:WMD917536 WVM917532:WVZ917536 E983068:R983072 JA983068:JN983072 SW983068:TJ983072 ACS983068:ADF983072 AMO983068:ANB983072 AWK983068:AWX983072 BGG983068:BGT983072 BQC983068:BQP983072 BZY983068:CAL983072 CJU983068:CKH983072 CTQ983068:CUD983072 DDM983068:DDZ983072 DNI983068:DNV983072 DXE983068:DXR983072 EHA983068:EHN983072 EQW983068:ERJ983072 FAS983068:FBF983072 FKO983068:FLB983072 FUK983068:FUX983072 GEG983068:GET983072 GOC983068:GOP983072 GXY983068:GYL983072 HHU983068:HIH983072 HRQ983068:HSD983072 IBM983068:IBZ983072 ILI983068:ILV983072 IVE983068:IVR983072 JFA983068:JFN983072 JOW983068:JPJ983072 JYS983068:JZF983072 KIO983068:KJB983072 KSK983068:KSX983072 LCG983068:LCT983072 LMC983068:LMP983072 LVY983068:LWL983072 MFU983068:MGH983072 MPQ983068:MQD983072 MZM983068:MZZ983072 NJI983068:NJV983072 NTE983068:NTR983072 ODA983068:ODN983072 OMW983068:ONJ983072 OWS983068:OXF983072 PGO983068:PHB983072 PQK983068:PQX983072 QAG983068:QAT983072 QKC983068:QKP983072 QTY983068:QUL983072 RDU983068:REH983072 RNQ983068:ROD983072 RXM983068:RXZ983072 SHI983068:SHV983072 SRE983068:SRR983072 TBA983068:TBN983072 TKW983068:TLJ983072 TUS983068:TVF983072 UEO983068:UFB983072 UOK983068:UOX983072 UYG983068:UYT983072 VIC983068:VIP983072 VRY983068:VSL983072 WBU983068:WCH983072 WLQ983068:WMD983072 WVM983068:WVZ983072 E55:R56 JA55:JN56 SW55:TJ56 ACS55:ADF56 AMO55:ANB56 AWK55:AWX56 BGG55:BGT56 BQC55:BQP56 BZY55:CAL56 CJU55:CKH56 CTQ55:CUD56 DDM55:DDZ56 DNI55:DNV56 DXE55:DXR56 EHA55:EHN56 EQW55:ERJ56 FAS55:FBF56 FKO55:FLB56 FUK55:FUX56 GEG55:GET56 GOC55:GOP56 GXY55:GYL56 HHU55:HIH56 HRQ55:HSD56 IBM55:IBZ56 ILI55:ILV56 IVE55:IVR56 JFA55:JFN56 JOW55:JPJ56 JYS55:JZF56 KIO55:KJB56 KSK55:KSX56 LCG55:LCT56 LMC55:LMP56 LVY55:LWL56 MFU55:MGH56 MPQ55:MQD56 MZM55:MZZ56 NJI55:NJV56 NTE55:NTR56 ODA55:ODN56 OMW55:ONJ56 OWS55:OXF56 PGO55:PHB56 PQK55:PQX56 QAG55:QAT56 QKC55:QKP56 QTY55:QUL56 RDU55:REH56 RNQ55:ROD56 RXM55:RXZ56 SHI55:SHV56 SRE55:SRR56 TBA55:TBN56 TKW55:TLJ56 TUS55:TVF56 UEO55:UFB56 UOK55:UOX56 UYG55:UYT56 VIC55:VIP56 VRY55:VSL56 WBU55:WCH56 WLQ55:WMD56 WVM55:WVZ56 E65591:R65592 JA65591:JN65592 SW65591:TJ65592 ACS65591:ADF65592 AMO65591:ANB65592 AWK65591:AWX65592 BGG65591:BGT65592 BQC65591:BQP65592 BZY65591:CAL65592 CJU65591:CKH65592 CTQ65591:CUD65592 DDM65591:DDZ65592 DNI65591:DNV65592 DXE65591:DXR65592 EHA65591:EHN65592 EQW65591:ERJ65592 FAS65591:FBF65592 FKO65591:FLB65592 FUK65591:FUX65592 GEG65591:GET65592 GOC65591:GOP65592 GXY65591:GYL65592 HHU65591:HIH65592 HRQ65591:HSD65592 IBM65591:IBZ65592 ILI65591:ILV65592 IVE65591:IVR65592 JFA65591:JFN65592 JOW65591:JPJ65592 JYS65591:JZF65592 KIO65591:KJB65592 KSK65591:KSX65592 LCG65591:LCT65592 LMC65591:LMP65592 LVY65591:LWL65592 MFU65591:MGH65592 MPQ65591:MQD65592 MZM65591:MZZ65592 NJI65591:NJV65592 NTE65591:NTR65592 ODA65591:ODN65592 OMW65591:ONJ65592 OWS65591:OXF65592 PGO65591:PHB65592 PQK65591:PQX65592 QAG65591:QAT65592 QKC65591:QKP65592 QTY65591:QUL65592 RDU65591:REH65592 RNQ65591:ROD65592 RXM65591:RXZ65592 SHI65591:SHV65592 SRE65591:SRR65592 TBA65591:TBN65592 TKW65591:TLJ65592 TUS65591:TVF65592 UEO65591:UFB65592 UOK65591:UOX65592 UYG65591:UYT65592 VIC65591:VIP65592 VRY65591:VSL65592 WBU65591:WCH65592 WLQ65591:WMD65592 WVM65591:WVZ65592 E131127:R131128 JA131127:JN131128 SW131127:TJ131128 ACS131127:ADF131128 AMO131127:ANB131128 AWK131127:AWX131128 BGG131127:BGT131128 BQC131127:BQP131128 BZY131127:CAL131128 CJU131127:CKH131128 CTQ131127:CUD131128 DDM131127:DDZ131128 DNI131127:DNV131128 DXE131127:DXR131128 EHA131127:EHN131128 EQW131127:ERJ131128 FAS131127:FBF131128 FKO131127:FLB131128 FUK131127:FUX131128 GEG131127:GET131128 GOC131127:GOP131128 GXY131127:GYL131128 HHU131127:HIH131128 HRQ131127:HSD131128 IBM131127:IBZ131128 ILI131127:ILV131128 IVE131127:IVR131128 JFA131127:JFN131128 JOW131127:JPJ131128 JYS131127:JZF131128 KIO131127:KJB131128 KSK131127:KSX131128 LCG131127:LCT131128 LMC131127:LMP131128 LVY131127:LWL131128 MFU131127:MGH131128 MPQ131127:MQD131128 MZM131127:MZZ131128 NJI131127:NJV131128 NTE131127:NTR131128 ODA131127:ODN131128 OMW131127:ONJ131128 OWS131127:OXF131128 PGO131127:PHB131128 PQK131127:PQX131128 QAG131127:QAT131128 QKC131127:QKP131128 QTY131127:QUL131128 RDU131127:REH131128 RNQ131127:ROD131128 RXM131127:RXZ131128 SHI131127:SHV131128 SRE131127:SRR131128 TBA131127:TBN131128 TKW131127:TLJ131128 TUS131127:TVF131128 UEO131127:UFB131128 UOK131127:UOX131128 UYG131127:UYT131128 VIC131127:VIP131128 VRY131127:VSL131128 WBU131127:WCH131128 WLQ131127:WMD131128 WVM131127:WVZ131128 E196663:R196664 JA196663:JN196664 SW196663:TJ196664 ACS196663:ADF196664 AMO196663:ANB196664 AWK196663:AWX196664 BGG196663:BGT196664 BQC196663:BQP196664 BZY196663:CAL196664 CJU196663:CKH196664 CTQ196663:CUD196664 DDM196663:DDZ196664 DNI196663:DNV196664 DXE196663:DXR196664 EHA196663:EHN196664 EQW196663:ERJ196664 FAS196663:FBF196664 FKO196663:FLB196664 FUK196663:FUX196664 GEG196663:GET196664 GOC196663:GOP196664 GXY196663:GYL196664 HHU196663:HIH196664 HRQ196663:HSD196664 IBM196663:IBZ196664 ILI196663:ILV196664 IVE196663:IVR196664 JFA196663:JFN196664 JOW196663:JPJ196664 JYS196663:JZF196664 KIO196663:KJB196664 KSK196663:KSX196664 LCG196663:LCT196664 LMC196663:LMP196664 LVY196663:LWL196664 MFU196663:MGH196664 MPQ196663:MQD196664 MZM196663:MZZ196664 NJI196663:NJV196664 NTE196663:NTR196664 ODA196663:ODN196664 OMW196663:ONJ196664 OWS196663:OXF196664 PGO196663:PHB196664 PQK196663:PQX196664 QAG196663:QAT196664 QKC196663:QKP196664 QTY196663:QUL196664 RDU196663:REH196664 RNQ196663:ROD196664 RXM196663:RXZ196664 SHI196663:SHV196664 SRE196663:SRR196664 TBA196663:TBN196664 TKW196663:TLJ196664 TUS196663:TVF196664 UEO196663:UFB196664 UOK196663:UOX196664 UYG196663:UYT196664 VIC196663:VIP196664 VRY196663:VSL196664 WBU196663:WCH196664 WLQ196663:WMD196664 WVM196663:WVZ196664 E262199:R262200 JA262199:JN262200 SW262199:TJ262200 ACS262199:ADF262200 AMO262199:ANB262200 AWK262199:AWX262200 BGG262199:BGT262200 BQC262199:BQP262200 BZY262199:CAL262200 CJU262199:CKH262200 CTQ262199:CUD262200 DDM262199:DDZ262200 DNI262199:DNV262200 DXE262199:DXR262200 EHA262199:EHN262200 EQW262199:ERJ262200 FAS262199:FBF262200 FKO262199:FLB262200 FUK262199:FUX262200 GEG262199:GET262200 GOC262199:GOP262200 GXY262199:GYL262200 HHU262199:HIH262200 HRQ262199:HSD262200 IBM262199:IBZ262200 ILI262199:ILV262200 IVE262199:IVR262200 JFA262199:JFN262200 JOW262199:JPJ262200 JYS262199:JZF262200 KIO262199:KJB262200 KSK262199:KSX262200 LCG262199:LCT262200 LMC262199:LMP262200 LVY262199:LWL262200 MFU262199:MGH262200 MPQ262199:MQD262200 MZM262199:MZZ262200 NJI262199:NJV262200 NTE262199:NTR262200 ODA262199:ODN262200 OMW262199:ONJ262200 OWS262199:OXF262200 PGO262199:PHB262200 PQK262199:PQX262200 QAG262199:QAT262200 QKC262199:QKP262200 QTY262199:QUL262200 RDU262199:REH262200 RNQ262199:ROD262200 RXM262199:RXZ262200 SHI262199:SHV262200 SRE262199:SRR262200 TBA262199:TBN262200 TKW262199:TLJ262200 TUS262199:TVF262200 UEO262199:UFB262200 UOK262199:UOX262200 UYG262199:UYT262200 VIC262199:VIP262200 VRY262199:VSL262200 WBU262199:WCH262200 WLQ262199:WMD262200 WVM262199:WVZ262200 E327735:R327736 JA327735:JN327736 SW327735:TJ327736 ACS327735:ADF327736 AMO327735:ANB327736 AWK327735:AWX327736 BGG327735:BGT327736 BQC327735:BQP327736 BZY327735:CAL327736 CJU327735:CKH327736 CTQ327735:CUD327736 DDM327735:DDZ327736 DNI327735:DNV327736 DXE327735:DXR327736 EHA327735:EHN327736 EQW327735:ERJ327736 FAS327735:FBF327736 FKO327735:FLB327736 FUK327735:FUX327736 GEG327735:GET327736 GOC327735:GOP327736 GXY327735:GYL327736 HHU327735:HIH327736 HRQ327735:HSD327736 IBM327735:IBZ327736 ILI327735:ILV327736 IVE327735:IVR327736 JFA327735:JFN327736 JOW327735:JPJ327736 JYS327735:JZF327736 KIO327735:KJB327736 KSK327735:KSX327736 LCG327735:LCT327736 LMC327735:LMP327736 LVY327735:LWL327736 MFU327735:MGH327736 MPQ327735:MQD327736 MZM327735:MZZ327736 NJI327735:NJV327736 NTE327735:NTR327736 ODA327735:ODN327736 OMW327735:ONJ327736 OWS327735:OXF327736 PGO327735:PHB327736 PQK327735:PQX327736 QAG327735:QAT327736 QKC327735:QKP327736 QTY327735:QUL327736 RDU327735:REH327736 RNQ327735:ROD327736 RXM327735:RXZ327736 SHI327735:SHV327736 SRE327735:SRR327736 TBA327735:TBN327736 TKW327735:TLJ327736 TUS327735:TVF327736 UEO327735:UFB327736 UOK327735:UOX327736 UYG327735:UYT327736 VIC327735:VIP327736 VRY327735:VSL327736 WBU327735:WCH327736 WLQ327735:WMD327736 WVM327735:WVZ327736 E393271:R393272 JA393271:JN393272 SW393271:TJ393272 ACS393271:ADF393272 AMO393271:ANB393272 AWK393271:AWX393272 BGG393271:BGT393272 BQC393271:BQP393272 BZY393271:CAL393272 CJU393271:CKH393272 CTQ393271:CUD393272 DDM393271:DDZ393272 DNI393271:DNV393272 DXE393271:DXR393272 EHA393271:EHN393272 EQW393271:ERJ393272 FAS393271:FBF393272 FKO393271:FLB393272 FUK393271:FUX393272 GEG393271:GET393272 GOC393271:GOP393272 GXY393271:GYL393272 HHU393271:HIH393272 HRQ393271:HSD393272 IBM393271:IBZ393272 ILI393271:ILV393272 IVE393271:IVR393272 JFA393271:JFN393272 JOW393271:JPJ393272 JYS393271:JZF393272 KIO393271:KJB393272 KSK393271:KSX393272 LCG393271:LCT393272 LMC393271:LMP393272 LVY393271:LWL393272 MFU393271:MGH393272 MPQ393271:MQD393272 MZM393271:MZZ393272 NJI393271:NJV393272 NTE393271:NTR393272 ODA393271:ODN393272 OMW393271:ONJ393272 OWS393271:OXF393272 PGO393271:PHB393272 PQK393271:PQX393272 QAG393271:QAT393272 QKC393271:QKP393272 QTY393271:QUL393272 RDU393271:REH393272 RNQ393271:ROD393272 RXM393271:RXZ393272 SHI393271:SHV393272 SRE393271:SRR393272 TBA393271:TBN393272 TKW393271:TLJ393272 TUS393271:TVF393272 UEO393271:UFB393272 UOK393271:UOX393272 UYG393271:UYT393272 VIC393271:VIP393272 VRY393271:VSL393272 WBU393271:WCH393272 WLQ393271:WMD393272 WVM393271:WVZ393272 E458807:R458808 JA458807:JN458808 SW458807:TJ458808 ACS458807:ADF458808 AMO458807:ANB458808 AWK458807:AWX458808 BGG458807:BGT458808 BQC458807:BQP458808 BZY458807:CAL458808 CJU458807:CKH458808 CTQ458807:CUD458808 DDM458807:DDZ458808 DNI458807:DNV458808 DXE458807:DXR458808 EHA458807:EHN458808 EQW458807:ERJ458808 FAS458807:FBF458808 FKO458807:FLB458808 FUK458807:FUX458808 GEG458807:GET458808 GOC458807:GOP458808 GXY458807:GYL458808 HHU458807:HIH458808 HRQ458807:HSD458808 IBM458807:IBZ458808 ILI458807:ILV458808 IVE458807:IVR458808 JFA458807:JFN458808 JOW458807:JPJ458808 JYS458807:JZF458808 KIO458807:KJB458808 KSK458807:KSX458808 LCG458807:LCT458808 LMC458807:LMP458808 LVY458807:LWL458808 MFU458807:MGH458808 MPQ458807:MQD458808 MZM458807:MZZ458808 NJI458807:NJV458808 NTE458807:NTR458808 ODA458807:ODN458808 OMW458807:ONJ458808 OWS458807:OXF458808 PGO458807:PHB458808 PQK458807:PQX458808 QAG458807:QAT458808 QKC458807:QKP458808 QTY458807:QUL458808 RDU458807:REH458808 RNQ458807:ROD458808 RXM458807:RXZ458808 SHI458807:SHV458808 SRE458807:SRR458808 TBA458807:TBN458808 TKW458807:TLJ458808 TUS458807:TVF458808 UEO458807:UFB458808 UOK458807:UOX458808 UYG458807:UYT458808 VIC458807:VIP458808 VRY458807:VSL458808 WBU458807:WCH458808 WLQ458807:WMD458808 WVM458807:WVZ458808 E524343:R524344 JA524343:JN524344 SW524343:TJ524344 ACS524343:ADF524344 AMO524343:ANB524344 AWK524343:AWX524344 BGG524343:BGT524344 BQC524343:BQP524344 BZY524343:CAL524344 CJU524343:CKH524344 CTQ524343:CUD524344 DDM524343:DDZ524344 DNI524343:DNV524344 DXE524343:DXR524344 EHA524343:EHN524344 EQW524343:ERJ524344 FAS524343:FBF524344 FKO524343:FLB524344 FUK524343:FUX524344 GEG524343:GET524344 GOC524343:GOP524344 GXY524343:GYL524344 HHU524343:HIH524344 HRQ524343:HSD524344 IBM524343:IBZ524344 ILI524343:ILV524344 IVE524343:IVR524344 JFA524343:JFN524344 JOW524343:JPJ524344 JYS524343:JZF524344 KIO524343:KJB524344 KSK524343:KSX524344 LCG524343:LCT524344 LMC524343:LMP524344 LVY524343:LWL524344 MFU524343:MGH524344 MPQ524343:MQD524344 MZM524343:MZZ524344 NJI524343:NJV524344 NTE524343:NTR524344 ODA524343:ODN524344 OMW524343:ONJ524344 OWS524343:OXF524344 PGO524343:PHB524344 PQK524343:PQX524344 QAG524343:QAT524344 QKC524343:QKP524344 QTY524343:QUL524344 RDU524343:REH524344 RNQ524343:ROD524344 RXM524343:RXZ524344 SHI524343:SHV524344 SRE524343:SRR524344 TBA524343:TBN524344 TKW524343:TLJ524344 TUS524343:TVF524344 UEO524343:UFB524344 UOK524343:UOX524344 UYG524343:UYT524344 VIC524343:VIP524344 VRY524343:VSL524344 WBU524343:WCH524344 WLQ524343:WMD524344 WVM524343:WVZ524344 E589879:R589880 JA589879:JN589880 SW589879:TJ589880 ACS589879:ADF589880 AMO589879:ANB589880 AWK589879:AWX589880 BGG589879:BGT589880 BQC589879:BQP589880 BZY589879:CAL589880 CJU589879:CKH589880 CTQ589879:CUD589880 DDM589879:DDZ589880 DNI589879:DNV589880 DXE589879:DXR589880 EHA589879:EHN589880 EQW589879:ERJ589880 FAS589879:FBF589880 FKO589879:FLB589880 FUK589879:FUX589880 GEG589879:GET589880 GOC589879:GOP589880 GXY589879:GYL589880 HHU589879:HIH589880 HRQ589879:HSD589880 IBM589879:IBZ589880 ILI589879:ILV589880 IVE589879:IVR589880 JFA589879:JFN589880 JOW589879:JPJ589880 JYS589879:JZF589880 KIO589879:KJB589880 KSK589879:KSX589880 LCG589879:LCT589880 LMC589879:LMP589880 LVY589879:LWL589880 MFU589879:MGH589880 MPQ589879:MQD589880 MZM589879:MZZ589880 NJI589879:NJV589880 NTE589879:NTR589880 ODA589879:ODN589880 OMW589879:ONJ589880 OWS589879:OXF589880 PGO589879:PHB589880 PQK589879:PQX589880 QAG589879:QAT589880 QKC589879:QKP589880 QTY589879:QUL589880 RDU589879:REH589880 RNQ589879:ROD589880 RXM589879:RXZ589880 SHI589879:SHV589880 SRE589879:SRR589880 TBA589879:TBN589880 TKW589879:TLJ589880 TUS589879:TVF589880 UEO589879:UFB589880 UOK589879:UOX589880 UYG589879:UYT589880 VIC589879:VIP589880 VRY589879:VSL589880 WBU589879:WCH589880 WLQ589879:WMD589880 WVM589879:WVZ589880 E655415:R655416 JA655415:JN655416 SW655415:TJ655416 ACS655415:ADF655416 AMO655415:ANB655416 AWK655415:AWX655416 BGG655415:BGT655416 BQC655415:BQP655416 BZY655415:CAL655416 CJU655415:CKH655416 CTQ655415:CUD655416 DDM655415:DDZ655416 DNI655415:DNV655416 DXE655415:DXR655416 EHA655415:EHN655416 EQW655415:ERJ655416 FAS655415:FBF655416 FKO655415:FLB655416 FUK655415:FUX655416 GEG655415:GET655416 GOC655415:GOP655416 GXY655415:GYL655416 HHU655415:HIH655416 HRQ655415:HSD655416 IBM655415:IBZ655416 ILI655415:ILV655416 IVE655415:IVR655416 JFA655415:JFN655416 JOW655415:JPJ655416 JYS655415:JZF655416 KIO655415:KJB655416 KSK655415:KSX655416 LCG655415:LCT655416 LMC655415:LMP655416 LVY655415:LWL655416 MFU655415:MGH655416 MPQ655415:MQD655416 MZM655415:MZZ655416 NJI655415:NJV655416 NTE655415:NTR655416 ODA655415:ODN655416 OMW655415:ONJ655416 OWS655415:OXF655416 PGO655415:PHB655416 PQK655415:PQX655416 QAG655415:QAT655416 QKC655415:QKP655416 QTY655415:QUL655416 RDU655415:REH655416 RNQ655415:ROD655416 RXM655415:RXZ655416 SHI655415:SHV655416 SRE655415:SRR655416 TBA655415:TBN655416 TKW655415:TLJ655416 TUS655415:TVF655416 UEO655415:UFB655416 UOK655415:UOX655416 UYG655415:UYT655416 VIC655415:VIP655416 VRY655415:VSL655416 WBU655415:WCH655416 WLQ655415:WMD655416 WVM655415:WVZ655416 E720951:R720952 JA720951:JN720952 SW720951:TJ720952 ACS720951:ADF720952 AMO720951:ANB720952 AWK720951:AWX720952 BGG720951:BGT720952 BQC720951:BQP720952 BZY720951:CAL720952 CJU720951:CKH720952 CTQ720951:CUD720952 DDM720951:DDZ720952 DNI720951:DNV720952 DXE720951:DXR720952 EHA720951:EHN720952 EQW720951:ERJ720952 FAS720951:FBF720952 FKO720951:FLB720952 FUK720951:FUX720952 GEG720951:GET720952 GOC720951:GOP720952 GXY720951:GYL720952 HHU720951:HIH720952 HRQ720951:HSD720952 IBM720951:IBZ720952 ILI720951:ILV720952 IVE720951:IVR720952 JFA720951:JFN720952 JOW720951:JPJ720952 JYS720951:JZF720952 KIO720951:KJB720952 KSK720951:KSX720952 LCG720951:LCT720952 LMC720951:LMP720952 LVY720951:LWL720952 MFU720951:MGH720952 MPQ720951:MQD720952 MZM720951:MZZ720952 NJI720951:NJV720952 NTE720951:NTR720952 ODA720951:ODN720952 OMW720951:ONJ720952 OWS720951:OXF720952 PGO720951:PHB720952 PQK720951:PQX720952 QAG720951:QAT720952 QKC720951:QKP720952 QTY720951:QUL720952 RDU720951:REH720952 RNQ720951:ROD720952 RXM720951:RXZ720952 SHI720951:SHV720952 SRE720951:SRR720952 TBA720951:TBN720952 TKW720951:TLJ720952 TUS720951:TVF720952 UEO720951:UFB720952 UOK720951:UOX720952 UYG720951:UYT720952 VIC720951:VIP720952 VRY720951:VSL720952 WBU720951:WCH720952 WLQ720951:WMD720952 WVM720951:WVZ720952 E786487:R786488 JA786487:JN786488 SW786487:TJ786488 ACS786487:ADF786488 AMO786487:ANB786488 AWK786487:AWX786488 BGG786487:BGT786488 BQC786487:BQP786488 BZY786487:CAL786488 CJU786487:CKH786488 CTQ786487:CUD786488 DDM786487:DDZ786488 DNI786487:DNV786488 DXE786487:DXR786488 EHA786487:EHN786488 EQW786487:ERJ786488 FAS786487:FBF786488 FKO786487:FLB786488 FUK786487:FUX786488 GEG786487:GET786488 GOC786487:GOP786488 GXY786487:GYL786488 HHU786487:HIH786488 HRQ786487:HSD786488 IBM786487:IBZ786488 ILI786487:ILV786488 IVE786487:IVR786488 JFA786487:JFN786488 JOW786487:JPJ786488 JYS786487:JZF786488 KIO786487:KJB786488 KSK786487:KSX786488 LCG786487:LCT786488 LMC786487:LMP786488 LVY786487:LWL786488 MFU786487:MGH786488 MPQ786487:MQD786488 MZM786487:MZZ786488 NJI786487:NJV786488 NTE786487:NTR786488 ODA786487:ODN786488 OMW786487:ONJ786488 OWS786487:OXF786488 PGO786487:PHB786488 PQK786487:PQX786488 QAG786487:QAT786488 QKC786487:QKP786488 QTY786487:QUL786488 RDU786487:REH786488 RNQ786487:ROD786488 RXM786487:RXZ786488 SHI786487:SHV786488 SRE786487:SRR786488 TBA786487:TBN786488 TKW786487:TLJ786488 TUS786487:TVF786488 UEO786487:UFB786488 UOK786487:UOX786488 UYG786487:UYT786488 VIC786487:VIP786488 VRY786487:VSL786488 WBU786487:WCH786488 WLQ786487:WMD786488 WVM786487:WVZ786488 E852023:R852024 JA852023:JN852024 SW852023:TJ852024 ACS852023:ADF852024 AMO852023:ANB852024 AWK852023:AWX852024 BGG852023:BGT852024 BQC852023:BQP852024 BZY852023:CAL852024 CJU852023:CKH852024 CTQ852023:CUD852024 DDM852023:DDZ852024 DNI852023:DNV852024 DXE852023:DXR852024 EHA852023:EHN852024 EQW852023:ERJ852024 FAS852023:FBF852024 FKO852023:FLB852024 FUK852023:FUX852024 GEG852023:GET852024 GOC852023:GOP852024 GXY852023:GYL852024 HHU852023:HIH852024 HRQ852023:HSD852024 IBM852023:IBZ852024 ILI852023:ILV852024 IVE852023:IVR852024 JFA852023:JFN852024 JOW852023:JPJ852024 JYS852023:JZF852024 KIO852023:KJB852024 KSK852023:KSX852024 LCG852023:LCT852024 LMC852023:LMP852024 LVY852023:LWL852024 MFU852023:MGH852024 MPQ852023:MQD852024 MZM852023:MZZ852024 NJI852023:NJV852024 NTE852023:NTR852024 ODA852023:ODN852024 OMW852023:ONJ852024 OWS852023:OXF852024 PGO852023:PHB852024 PQK852023:PQX852024 QAG852023:QAT852024 QKC852023:QKP852024 QTY852023:QUL852024 RDU852023:REH852024 RNQ852023:ROD852024 RXM852023:RXZ852024 SHI852023:SHV852024 SRE852023:SRR852024 TBA852023:TBN852024 TKW852023:TLJ852024 TUS852023:TVF852024 UEO852023:UFB852024 UOK852023:UOX852024 UYG852023:UYT852024 VIC852023:VIP852024 VRY852023:VSL852024 WBU852023:WCH852024 WLQ852023:WMD852024 WVM852023:WVZ852024 E917559:R917560 JA917559:JN917560 SW917559:TJ917560 ACS917559:ADF917560 AMO917559:ANB917560 AWK917559:AWX917560 BGG917559:BGT917560 BQC917559:BQP917560 BZY917559:CAL917560 CJU917559:CKH917560 CTQ917559:CUD917560 DDM917559:DDZ917560 DNI917559:DNV917560 DXE917559:DXR917560 EHA917559:EHN917560 EQW917559:ERJ917560 FAS917559:FBF917560 FKO917559:FLB917560 FUK917559:FUX917560 GEG917559:GET917560 GOC917559:GOP917560 GXY917559:GYL917560 HHU917559:HIH917560 HRQ917559:HSD917560 IBM917559:IBZ917560 ILI917559:ILV917560 IVE917559:IVR917560 JFA917559:JFN917560 JOW917559:JPJ917560 JYS917559:JZF917560 KIO917559:KJB917560 KSK917559:KSX917560 LCG917559:LCT917560 LMC917559:LMP917560 LVY917559:LWL917560 MFU917559:MGH917560 MPQ917559:MQD917560 MZM917559:MZZ917560 NJI917559:NJV917560 NTE917559:NTR917560 ODA917559:ODN917560 OMW917559:ONJ917560 OWS917559:OXF917560 PGO917559:PHB917560 PQK917559:PQX917560 QAG917559:QAT917560 QKC917559:QKP917560 QTY917559:QUL917560 RDU917559:REH917560 RNQ917559:ROD917560 RXM917559:RXZ917560 SHI917559:SHV917560 SRE917559:SRR917560 TBA917559:TBN917560 TKW917559:TLJ917560 TUS917559:TVF917560 UEO917559:UFB917560 UOK917559:UOX917560 UYG917559:UYT917560 VIC917559:VIP917560 VRY917559:VSL917560 WBU917559:WCH917560 WLQ917559:WMD917560 WVM917559:WVZ917560 E983095:R983096 JA983095:JN983096 SW983095:TJ983096 ACS983095:ADF983096 AMO983095:ANB983096 AWK983095:AWX983096 BGG983095:BGT983096 BQC983095:BQP983096 BZY983095:CAL983096 CJU983095:CKH983096 CTQ983095:CUD983096 DDM983095:DDZ983096 DNI983095:DNV983096 DXE983095:DXR983096 EHA983095:EHN983096 EQW983095:ERJ983096 FAS983095:FBF983096 FKO983095:FLB983096 FUK983095:FUX983096 GEG983095:GET983096 GOC983095:GOP983096 GXY983095:GYL983096 HHU983095:HIH983096 HRQ983095:HSD983096 IBM983095:IBZ983096 ILI983095:ILV983096 IVE983095:IVR983096 JFA983095:JFN983096 JOW983095:JPJ983096 JYS983095:JZF983096 KIO983095:KJB983096 KSK983095:KSX983096 LCG983095:LCT983096 LMC983095:LMP983096 LVY983095:LWL983096 MFU983095:MGH983096 MPQ983095:MQD983096 MZM983095:MZZ983096 NJI983095:NJV983096 NTE983095:NTR983096 ODA983095:ODN983096 OMW983095:ONJ983096 OWS983095:OXF983096 PGO983095:PHB983096 PQK983095:PQX983096 QAG983095:QAT983096 QKC983095:QKP983096 QTY983095:QUL983096 RDU983095:REH983096 RNQ983095:ROD983096 RXM983095:RXZ983096 SHI983095:SHV983096 SRE983095:SRR983096 TBA983095:TBN983096 TKW983095:TLJ983096 TUS983095:TVF983096 UEO983095:UFB983096 UOK983095:UOX983096 UYG983095:UYT983096 VIC983095:VIP983096 VRY983095:VSL983096 WBU983095:WCH983096 WLQ983095:WMD983096 WVM983095:WVZ983096 C54 IY54 SU54 ACQ54 AMM54 AWI54 BGE54 BQA54 BZW54 CJS54 CTO54 DDK54 DNG54 DXC54 EGY54 EQU54 FAQ54 FKM54 FUI54 GEE54 GOA54 GXW54 HHS54 HRO54 IBK54 ILG54 IVC54 JEY54 JOU54 JYQ54 KIM54 KSI54 LCE54 LMA54 LVW54 MFS54 MPO54 MZK54 NJG54 NTC54 OCY54 OMU54 OWQ54 PGM54 PQI54 QAE54 QKA54 QTW54 RDS54 RNO54 RXK54 SHG54 SRC54 TAY54 TKU54 TUQ54 UEM54 UOI54 UYE54 VIA54 VRW54 WBS54 WLO54 WVK54 C65590 IY65590 SU65590 ACQ65590 AMM65590 AWI65590 BGE65590 BQA65590 BZW65590 CJS65590 CTO65590 DDK65590 DNG65590 DXC65590 EGY65590 EQU65590 FAQ65590 FKM65590 FUI65590 GEE65590 GOA65590 GXW65590 HHS65590 HRO65590 IBK65590 ILG65590 IVC65590 JEY65590 JOU65590 JYQ65590 KIM65590 KSI65590 LCE65590 LMA65590 LVW65590 MFS65590 MPO65590 MZK65590 NJG65590 NTC65590 OCY65590 OMU65590 OWQ65590 PGM65590 PQI65590 QAE65590 QKA65590 QTW65590 RDS65590 RNO65590 RXK65590 SHG65590 SRC65590 TAY65590 TKU65590 TUQ65590 UEM65590 UOI65590 UYE65590 VIA65590 VRW65590 WBS65590 WLO65590 WVK65590 C131126 IY131126 SU131126 ACQ131126 AMM131126 AWI131126 BGE131126 BQA131126 BZW131126 CJS131126 CTO131126 DDK131126 DNG131126 DXC131126 EGY131126 EQU131126 FAQ131126 FKM131126 FUI131126 GEE131126 GOA131126 GXW131126 HHS131126 HRO131126 IBK131126 ILG131126 IVC131126 JEY131126 JOU131126 JYQ131126 KIM131126 KSI131126 LCE131126 LMA131126 LVW131126 MFS131126 MPO131126 MZK131126 NJG131126 NTC131126 OCY131126 OMU131126 OWQ131126 PGM131126 PQI131126 QAE131126 QKA131126 QTW131126 RDS131126 RNO131126 RXK131126 SHG131126 SRC131126 TAY131126 TKU131126 TUQ131126 UEM131126 UOI131126 UYE131126 VIA131126 VRW131126 WBS131126 WLO131126 WVK131126 C196662 IY196662 SU196662 ACQ196662 AMM196662 AWI196662 BGE196662 BQA196662 BZW196662 CJS196662 CTO196662 DDK196662 DNG196662 DXC196662 EGY196662 EQU196662 FAQ196662 FKM196662 FUI196662 GEE196662 GOA196662 GXW196662 HHS196662 HRO196662 IBK196662 ILG196662 IVC196662 JEY196662 JOU196662 JYQ196662 KIM196662 KSI196662 LCE196662 LMA196662 LVW196662 MFS196662 MPO196662 MZK196662 NJG196662 NTC196662 OCY196662 OMU196662 OWQ196662 PGM196662 PQI196662 QAE196662 QKA196662 QTW196662 RDS196662 RNO196662 RXK196662 SHG196662 SRC196662 TAY196662 TKU196662 TUQ196662 UEM196662 UOI196662 UYE196662 VIA196662 VRW196662 WBS196662 WLO196662 WVK196662 C262198 IY262198 SU262198 ACQ262198 AMM262198 AWI262198 BGE262198 BQA262198 BZW262198 CJS262198 CTO262198 DDK262198 DNG262198 DXC262198 EGY262198 EQU262198 FAQ262198 FKM262198 FUI262198 GEE262198 GOA262198 GXW262198 HHS262198 HRO262198 IBK262198 ILG262198 IVC262198 JEY262198 JOU262198 JYQ262198 KIM262198 KSI262198 LCE262198 LMA262198 LVW262198 MFS262198 MPO262198 MZK262198 NJG262198 NTC262198 OCY262198 OMU262198 OWQ262198 PGM262198 PQI262198 QAE262198 QKA262198 QTW262198 RDS262198 RNO262198 RXK262198 SHG262198 SRC262198 TAY262198 TKU262198 TUQ262198 UEM262198 UOI262198 UYE262198 VIA262198 VRW262198 WBS262198 WLO262198 WVK262198 C327734 IY327734 SU327734 ACQ327734 AMM327734 AWI327734 BGE327734 BQA327734 BZW327734 CJS327734 CTO327734 DDK327734 DNG327734 DXC327734 EGY327734 EQU327734 FAQ327734 FKM327734 FUI327734 GEE327734 GOA327734 GXW327734 HHS327734 HRO327734 IBK327734 ILG327734 IVC327734 JEY327734 JOU327734 JYQ327734 KIM327734 KSI327734 LCE327734 LMA327734 LVW327734 MFS327734 MPO327734 MZK327734 NJG327734 NTC327734 OCY327734 OMU327734 OWQ327734 PGM327734 PQI327734 QAE327734 QKA327734 QTW327734 RDS327734 RNO327734 RXK327734 SHG327734 SRC327734 TAY327734 TKU327734 TUQ327734 UEM327734 UOI327734 UYE327734 VIA327734 VRW327734 WBS327734 WLO327734 WVK327734 C393270 IY393270 SU393270 ACQ393270 AMM393270 AWI393270 BGE393270 BQA393270 BZW393270 CJS393270 CTO393270 DDK393270 DNG393270 DXC393270 EGY393270 EQU393270 FAQ393270 FKM393270 FUI393270 GEE393270 GOA393270 GXW393270 HHS393270 HRO393270 IBK393270 ILG393270 IVC393270 JEY393270 JOU393270 JYQ393270 KIM393270 KSI393270 LCE393270 LMA393270 LVW393270 MFS393270 MPO393270 MZK393270 NJG393270 NTC393270 OCY393270 OMU393270 OWQ393270 PGM393270 PQI393270 QAE393270 QKA393270 QTW393270 RDS393270 RNO393270 RXK393270 SHG393270 SRC393270 TAY393270 TKU393270 TUQ393270 UEM393270 UOI393270 UYE393270 VIA393270 VRW393270 WBS393270 WLO393270 WVK393270 C458806 IY458806 SU458806 ACQ458806 AMM458806 AWI458806 BGE458806 BQA458806 BZW458806 CJS458806 CTO458806 DDK458806 DNG458806 DXC458806 EGY458806 EQU458806 FAQ458806 FKM458806 FUI458806 GEE458806 GOA458806 GXW458806 HHS458806 HRO458806 IBK458806 ILG458806 IVC458806 JEY458806 JOU458806 JYQ458806 KIM458806 KSI458806 LCE458806 LMA458806 LVW458806 MFS458806 MPO458806 MZK458806 NJG458806 NTC458806 OCY458806 OMU458806 OWQ458806 PGM458806 PQI458806 QAE458806 QKA458806 QTW458806 RDS458806 RNO458806 RXK458806 SHG458806 SRC458806 TAY458806 TKU458806 TUQ458806 UEM458806 UOI458806 UYE458806 VIA458806 VRW458806 WBS458806 WLO458806 WVK458806 C524342 IY524342 SU524342 ACQ524342 AMM524342 AWI524342 BGE524342 BQA524342 BZW524342 CJS524342 CTO524342 DDK524342 DNG524342 DXC524342 EGY524342 EQU524342 FAQ524342 FKM524342 FUI524342 GEE524342 GOA524342 GXW524342 HHS524342 HRO524342 IBK524342 ILG524342 IVC524342 JEY524342 JOU524342 JYQ524342 KIM524342 KSI524342 LCE524342 LMA524342 LVW524342 MFS524342 MPO524342 MZK524342 NJG524342 NTC524342 OCY524342 OMU524342 OWQ524342 PGM524342 PQI524342 QAE524342 QKA524342 QTW524342 RDS524342 RNO524342 RXK524342 SHG524342 SRC524342 TAY524342 TKU524342 TUQ524342 UEM524342 UOI524342 UYE524342 VIA524342 VRW524342 WBS524342 WLO524342 WVK524342 C589878 IY589878 SU589878 ACQ589878 AMM589878 AWI589878 BGE589878 BQA589878 BZW589878 CJS589878 CTO589878 DDK589878 DNG589878 DXC589878 EGY589878 EQU589878 FAQ589878 FKM589878 FUI589878 GEE589878 GOA589878 GXW589878 HHS589878 HRO589878 IBK589878 ILG589878 IVC589878 JEY589878 JOU589878 JYQ589878 KIM589878 KSI589878 LCE589878 LMA589878 LVW589878 MFS589878 MPO589878 MZK589878 NJG589878 NTC589878 OCY589878 OMU589878 OWQ589878 PGM589878 PQI589878 QAE589878 QKA589878 QTW589878 RDS589878 RNO589878 RXK589878 SHG589878 SRC589878 TAY589878 TKU589878 TUQ589878 UEM589878 UOI589878 UYE589878 VIA589878 VRW589878 WBS589878 WLO589878 WVK589878 C655414 IY655414 SU655414 ACQ655414 AMM655414 AWI655414 BGE655414 BQA655414 BZW655414 CJS655414 CTO655414 DDK655414 DNG655414 DXC655414 EGY655414 EQU655414 FAQ655414 FKM655414 FUI655414 GEE655414 GOA655414 GXW655414 HHS655414 HRO655414 IBK655414 ILG655414 IVC655414 JEY655414 JOU655414 JYQ655414 KIM655414 KSI655414 LCE655414 LMA655414 LVW655414 MFS655414 MPO655414 MZK655414 NJG655414 NTC655414 OCY655414 OMU655414 OWQ655414 PGM655414 PQI655414 QAE655414 QKA655414 QTW655414 RDS655414 RNO655414 RXK655414 SHG655414 SRC655414 TAY655414 TKU655414 TUQ655414 UEM655414 UOI655414 UYE655414 VIA655414 VRW655414 WBS655414 WLO655414 WVK655414 C720950 IY720950 SU720950 ACQ720950 AMM720950 AWI720950 BGE720950 BQA720950 BZW720950 CJS720950 CTO720950 DDK720950 DNG720950 DXC720950 EGY720950 EQU720950 FAQ720950 FKM720950 FUI720950 GEE720950 GOA720950 GXW720950 HHS720950 HRO720950 IBK720950 ILG720950 IVC720950 JEY720950 JOU720950 JYQ720950 KIM720950 KSI720950 LCE720950 LMA720950 LVW720950 MFS720950 MPO720950 MZK720950 NJG720950 NTC720950 OCY720950 OMU720950 OWQ720950 PGM720950 PQI720950 QAE720950 QKA720950 QTW720950 RDS720950 RNO720950 RXK720950 SHG720950 SRC720950 TAY720950 TKU720950 TUQ720950 UEM720950 UOI720950 UYE720950 VIA720950 VRW720950 WBS720950 WLO720950 WVK720950 C786486 IY786486 SU786486 ACQ786486 AMM786486 AWI786486 BGE786486 BQA786486 BZW786486 CJS786486 CTO786486 DDK786486 DNG786486 DXC786486 EGY786486 EQU786486 FAQ786486 FKM786486 FUI786486 GEE786486 GOA786486 GXW786486 HHS786486 HRO786486 IBK786486 ILG786486 IVC786486 JEY786486 JOU786486 JYQ786486 KIM786486 KSI786486 LCE786486 LMA786486 LVW786486 MFS786486 MPO786486 MZK786486 NJG786486 NTC786486 OCY786486 OMU786486 OWQ786486 PGM786486 PQI786486 QAE786486 QKA786486 QTW786486 RDS786486 RNO786486 RXK786486 SHG786486 SRC786486 TAY786486 TKU786486 TUQ786486 UEM786486 UOI786486 UYE786486 VIA786486 VRW786486 WBS786486 WLO786486 WVK786486 C852022 IY852022 SU852022 ACQ852022 AMM852022 AWI852022 BGE852022 BQA852022 BZW852022 CJS852022 CTO852022 DDK852022 DNG852022 DXC852022 EGY852022 EQU852022 FAQ852022 FKM852022 FUI852022 GEE852022 GOA852022 GXW852022 HHS852022 HRO852022 IBK852022 ILG852022 IVC852022 JEY852022 JOU852022 JYQ852022 KIM852022 KSI852022 LCE852022 LMA852022 LVW852022 MFS852022 MPO852022 MZK852022 NJG852022 NTC852022 OCY852022 OMU852022 OWQ852022 PGM852022 PQI852022 QAE852022 QKA852022 QTW852022 RDS852022 RNO852022 RXK852022 SHG852022 SRC852022 TAY852022 TKU852022 TUQ852022 UEM852022 UOI852022 UYE852022 VIA852022 VRW852022 WBS852022 WLO852022 WVK852022 C917558 IY917558 SU917558 ACQ917558 AMM917558 AWI917558 BGE917558 BQA917558 BZW917558 CJS917558 CTO917558 DDK917558 DNG917558 DXC917558 EGY917558 EQU917558 FAQ917558 FKM917558 FUI917558 GEE917558 GOA917558 GXW917558 HHS917558 HRO917558 IBK917558 ILG917558 IVC917558 JEY917558 JOU917558 JYQ917558 KIM917558 KSI917558 LCE917558 LMA917558 LVW917558 MFS917558 MPO917558 MZK917558 NJG917558 NTC917558 OCY917558 OMU917558 OWQ917558 PGM917558 PQI917558 QAE917558 QKA917558 QTW917558 RDS917558 RNO917558 RXK917558 SHG917558 SRC917558 TAY917558 TKU917558 TUQ917558 UEM917558 UOI917558 UYE917558 VIA917558 VRW917558 WBS917558 WLO917558 WVK917558 C983094 IY983094 SU983094 ACQ983094 AMM983094 AWI983094 BGE983094 BQA983094 BZW983094 CJS983094 CTO983094 DDK983094 DNG983094 DXC983094 EGY983094 EQU983094 FAQ983094 FKM983094 FUI983094 GEE983094 GOA983094 GXW983094 HHS983094 HRO983094 IBK983094 ILG983094 IVC983094 JEY983094 JOU983094 JYQ983094 KIM983094 KSI983094 LCE983094 LMA983094 LVW983094 MFS983094 MPO983094 MZK983094 NJG983094 NTC983094 OCY983094 OMU983094 OWQ983094 PGM983094 PQI983094 QAE983094 QKA983094 QTW983094 RDS983094 RNO983094 RXK983094 SHG983094 SRC983094 TAY983094 TKU983094 TUQ983094 UEM983094 UOI983094 UYE983094 VIA983094 VRW983094 WBS983094 WLO983094 WVK983094 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70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106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42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78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714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50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86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22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58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94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30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66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2002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38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74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WVK983074 E48:R52 JA48:JN52 SW48:TJ52 ACS48:ADF52 AMO48:ANB52 AWK48:AWX52 BGG48:BGT52 BQC48:BQP52 BZY48:CAL52 CJU48:CKH52 CTQ48:CUD52 DDM48:DDZ52 DNI48:DNV52 DXE48:DXR52 EHA48:EHN52 EQW48:ERJ52 FAS48:FBF52 FKO48:FLB52 FUK48:FUX52 GEG48:GET52 GOC48:GOP52 GXY48:GYL52 HHU48:HIH52 HRQ48:HSD52 IBM48:IBZ52 ILI48:ILV52 IVE48:IVR52 JFA48:JFN52 JOW48:JPJ52 JYS48:JZF52 KIO48:KJB52 KSK48:KSX52 LCG48:LCT52 LMC48:LMP52 LVY48:LWL52 MFU48:MGH52 MPQ48:MQD52 MZM48:MZZ52 NJI48:NJV52 NTE48:NTR52 ODA48:ODN52 OMW48:ONJ52 OWS48:OXF52 PGO48:PHB52 PQK48:PQX52 QAG48:QAT52 QKC48:QKP52 QTY48:QUL52 RDU48:REH52 RNQ48:ROD52 RXM48:RXZ52 SHI48:SHV52 SRE48:SRR52 TBA48:TBN52 TKW48:TLJ52 TUS48:TVF52 UEO48:UFB52 UOK48:UOX52 UYG48:UYT52 VIC48:VIP52 VRY48:VSL52 WBU48:WCH52 WLQ48:WMD52 WVM48:WVZ52 E65584:R65588 JA65584:JN65588 SW65584:TJ65588 ACS65584:ADF65588 AMO65584:ANB65588 AWK65584:AWX65588 BGG65584:BGT65588 BQC65584:BQP65588 BZY65584:CAL65588 CJU65584:CKH65588 CTQ65584:CUD65588 DDM65584:DDZ65588 DNI65584:DNV65588 DXE65584:DXR65588 EHA65584:EHN65588 EQW65584:ERJ65588 FAS65584:FBF65588 FKO65584:FLB65588 FUK65584:FUX65588 GEG65584:GET65588 GOC65584:GOP65588 GXY65584:GYL65588 HHU65584:HIH65588 HRQ65584:HSD65588 IBM65584:IBZ65588 ILI65584:ILV65588 IVE65584:IVR65588 JFA65584:JFN65588 JOW65584:JPJ65588 JYS65584:JZF65588 KIO65584:KJB65588 KSK65584:KSX65588 LCG65584:LCT65588 LMC65584:LMP65588 LVY65584:LWL65588 MFU65584:MGH65588 MPQ65584:MQD65588 MZM65584:MZZ65588 NJI65584:NJV65588 NTE65584:NTR65588 ODA65584:ODN65588 OMW65584:ONJ65588 OWS65584:OXF65588 PGO65584:PHB65588 PQK65584:PQX65588 QAG65584:QAT65588 QKC65584:QKP65588 QTY65584:QUL65588 RDU65584:REH65588 RNQ65584:ROD65588 RXM65584:RXZ65588 SHI65584:SHV65588 SRE65584:SRR65588 TBA65584:TBN65588 TKW65584:TLJ65588 TUS65584:TVF65588 UEO65584:UFB65588 UOK65584:UOX65588 UYG65584:UYT65588 VIC65584:VIP65588 VRY65584:VSL65588 WBU65584:WCH65588 WLQ65584:WMD65588 WVM65584:WVZ65588 E131120:R131124 JA131120:JN131124 SW131120:TJ131124 ACS131120:ADF131124 AMO131120:ANB131124 AWK131120:AWX131124 BGG131120:BGT131124 BQC131120:BQP131124 BZY131120:CAL131124 CJU131120:CKH131124 CTQ131120:CUD131124 DDM131120:DDZ131124 DNI131120:DNV131124 DXE131120:DXR131124 EHA131120:EHN131124 EQW131120:ERJ131124 FAS131120:FBF131124 FKO131120:FLB131124 FUK131120:FUX131124 GEG131120:GET131124 GOC131120:GOP131124 GXY131120:GYL131124 HHU131120:HIH131124 HRQ131120:HSD131124 IBM131120:IBZ131124 ILI131120:ILV131124 IVE131120:IVR131124 JFA131120:JFN131124 JOW131120:JPJ131124 JYS131120:JZF131124 KIO131120:KJB131124 KSK131120:KSX131124 LCG131120:LCT131124 LMC131120:LMP131124 LVY131120:LWL131124 MFU131120:MGH131124 MPQ131120:MQD131124 MZM131120:MZZ131124 NJI131120:NJV131124 NTE131120:NTR131124 ODA131120:ODN131124 OMW131120:ONJ131124 OWS131120:OXF131124 PGO131120:PHB131124 PQK131120:PQX131124 QAG131120:QAT131124 QKC131120:QKP131124 QTY131120:QUL131124 RDU131120:REH131124 RNQ131120:ROD131124 RXM131120:RXZ131124 SHI131120:SHV131124 SRE131120:SRR131124 TBA131120:TBN131124 TKW131120:TLJ131124 TUS131120:TVF131124 UEO131120:UFB131124 UOK131120:UOX131124 UYG131120:UYT131124 VIC131120:VIP131124 VRY131120:VSL131124 WBU131120:WCH131124 WLQ131120:WMD131124 WVM131120:WVZ131124 E196656:R196660 JA196656:JN196660 SW196656:TJ196660 ACS196656:ADF196660 AMO196656:ANB196660 AWK196656:AWX196660 BGG196656:BGT196660 BQC196656:BQP196660 BZY196656:CAL196660 CJU196656:CKH196660 CTQ196656:CUD196660 DDM196656:DDZ196660 DNI196656:DNV196660 DXE196656:DXR196660 EHA196656:EHN196660 EQW196656:ERJ196660 FAS196656:FBF196660 FKO196656:FLB196660 FUK196656:FUX196660 GEG196656:GET196660 GOC196656:GOP196660 GXY196656:GYL196660 HHU196656:HIH196660 HRQ196656:HSD196660 IBM196656:IBZ196660 ILI196656:ILV196660 IVE196656:IVR196660 JFA196656:JFN196660 JOW196656:JPJ196660 JYS196656:JZF196660 KIO196656:KJB196660 KSK196656:KSX196660 LCG196656:LCT196660 LMC196656:LMP196660 LVY196656:LWL196660 MFU196656:MGH196660 MPQ196656:MQD196660 MZM196656:MZZ196660 NJI196656:NJV196660 NTE196656:NTR196660 ODA196656:ODN196660 OMW196656:ONJ196660 OWS196656:OXF196660 PGO196656:PHB196660 PQK196656:PQX196660 QAG196656:QAT196660 QKC196656:QKP196660 QTY196656:QUL196660 RDU196656:REH196660 RNQ196656:ROD196660 RXM196656:RXZ196660 SHI196656:SHV196660 SRE196656:SRR196660 TBA196656:TBN196660 TKW196656:TLJ196660 TUS196656:TVF196660 UEO196656:UFB196660 UOK196656:UOX196660 UYG196656:UYT196660 VIC196656:VIP196660 VRY196656:VSL196660 WBU196656:WCH196660 WLQ196656:WMD196660 WVM196656:WVZ196660 E262192:R262196 JA262192:JN262196 SW262192:TJ262196 ACS262192:ADF262196 AMO262192:ANB262196 AWK262192:AWX262196 BGG262192:BGT262196 BQC262192:BQP262196 BZY262192:CAL262196 CJU262192:CKH262196 CTQ262192:CUD262196 DDM262192:DDZ262196 DNI262192:DNV262196 DXE262192:DXR262196 EHA262192:EHN262196 EQW262192:ERJ262196 FAS262192:FBF262196 FKO262192:FLB262196 FUK262192:FUX262196 GEG262192:GET262196 GOC262192:GOP262196 GXY262192:GYL262196 HHU262192:HIH262196 HRQ262192:HSD262196 IBM262192:IBZ262196 ILI262192:ILV262196 IVE262192:IVR262196 JFA262192:JFN262196 JOW262192:JPJ262196 JYS262192:JZF262196 KIO262192:KJB262196 KSK262192:KSX262196 LCG262192:LCT262196 LMC262192:LMP262196 LVY262192:LWL262196 MFU262192:MGH262196 MPQ262192:MQD262196 MZM262192:MZZ262196 NJI262192:NJV262196 NTE262192:NTR262196 ODA262192:ODN262196 OMW262192:ONJ262196 OWS262192:OXF262196 PGO262192:PHB262196 PQK262192:PQX262196 QAG262192:QAT262196 QKC262192:QKP262196 QTY262192:QUL262196 RDU262192:REH262196 RNQ262192:ROD262196 RXM262192:RXZ262196 SHI262192:SHV262196 SRE262192:SRR262196 TBA262192:TBN262196 TKW262192:TLJ262196 TUS262192:TVF262196 UEO262192:UFB262196 UOK262192:UOX262196 UYG262192:UYT262196 VIC262192:VIP262196 VRY262192:VSL262196 WBU262192:WCH262196 WLQ262192:WMD262196 WVM262192:WVZ262196 E327728:R327732 JA327728:JN327732 SW327728:TJ327732 ACS327728:ADF327732 AMO327728:ANB327732 AWK327728:AWX327732 BGG327728:BGT327732 BQC327728:BQP327732 BZY327728:CAL327732 CJU327728:CKH327732 CTQ327728:CUD327732 DDM327728:DDZ327732 DNI327728:DNV327732 DXE327728:DXR327732 EHA327728:EHN327732 EQW327728:ERJ327732 FAS327728:FBF327732 FKO327728:FLB327732 FUK327728:FUX327732 GEG327728:GET327732 GOC327728:GOP327732 GXY327728:GYL327732 HHU327728:HIH327732 HRQ327728:HSD327732 IBM327728:IBZ327732 ILI327728:ILV327732 IVE327728:IVR327732 JFA327728:JFN327732 JOW327728:JPJ327732 JYS327728:JZF327732 KIO327728:KJB327732 KSK327728:KSX327732 LCG327728:LCT327732 LMC327728:LMP327732 LVY327728:LWL327732 MFU327728:MGH327732 MPQ327728:MQD327732 MZM327728:MZZ327732 NJI327728:NJV327732 NTE327728:NTR327732 ODA327728:ODN327732 OMW327728:ONJ327732 OWS327728:OXF327732 PGO327728:PHB327732 PQK327728:PQX327732 QAG327728:QAT327732 QKC327728:QKP327732 QTY327728:QUL327732 RDU327728:REH327732 RNQ327728:ROD327732 RXM327728:RXZ327732 SHI327728:SHV327732 SRE327728:SRR327732 TBA327728:TBN327732 TKW327728:TLJ327732 TUS327728:TVF327732 UEO327728:UFB327732 UOK327728:UOX327732 UYG327728:UYT327732 VIC327728:VIP327732 VRY327728:VSL327732 WBU327728:WCH327732 WLQ327728:WMD327732 WVM327728:WVZ327732 E393264:R393268 JA393264:JN393268 SW393264:TJ393268 ACS393264:ADF393268 AMO393264:ANB393268 AWK393264:AWX393268 BGG393264:BGT393268 BQC393264:BQP393268 BZY393264:CAL393268 CJU393264:CKH393268 CTQ393264:CUD393268 DDM393264:DDZ393268 DNI393264:DNV393268 DXE393264:DXR393268 EHA393264:EHN393268 EQW393264:ERJ393268 FAS393264:FBF393268 FKO393264:FLB393268 FUK393264:FUX393268 GEG393264:GET393268 GOC393264:GOP393268 GXY393264:GYL393268 HHU393264:HIH393268 HRQ393264:HSD393268 IBM393264:IBZ393268 ILI393264:ILV393268 IVE393264:IVR393268 JFA393264:JFN393268 JOW393264:JPJ393268 JYS393264:JZF393268 KIO393264:KJB393268 KSK393264:KSX393268 LCG393264:LCT393268 LMC393264:LMP393268 LVY393264:LWL393268 MFU393264:MGH393268 MPQ393264:MQD393268 MZM393264:MZZ393268 NJI393264:NJV393268 NTE393264:NTR393268 ODA393264:ODN393268 OMW393264:ONJ393268 OWS393264:OXF393268 PGO393264:PHB393268 PQK393264:PQX393268 QAG393264:QAT393268 QKC393264:QKP393268 QTY393264:QUL393268 RDU393264:REH393268 RNQ393264:ROD393268 RXM393264:RXZ393268 SHI393264:SHV393268 SRE393264:SRR393268 TBA393264:TBN393268 TKW393264:TLJ393268 TUS393264:TVF393268 UEO393264:UFB393268 UOK393264:UOX393268 UYG393264:UYT393268 VIC393264:VIP393268 VRY393264:VSL393268 WBU393264:WCH393268 WLQ393264:WMD393268 WVM393264:WVZ393268 E458800:R458804 JA458800:JN458804 SW458800:TJ458804 ACS458800:ADF458804 AMO458800:ANB458804 AWK458800:AWX458804 BGG458800:BGT458804 BQC458800:BQP458804 BZY458800:CAL458804 CJU458800:CKH458804 CTQ458800:CUD458804 DDM458800:DDZ458804 DNI458800:DNV458804 DXE458800:DXR458804 EHA458800:EHN458804 EQW458800:ERJ458804 FAS458800:FBF458804 FKO458800:FLB458804 FUK458800:FUX458804 GEG458800:GET458804 GOC458800:GOP458804 GXY458800:GYL458804 HHU458800:HIH458804 HRQ458800:HSD458804 IBM458800:IBZ458804 ILI458800:ILV458804 IVE458800:IVR458804 JFA458800:JFN458804 JOW458800:JPJ458804 JYS458800:JZF458804 KIO458800:KJB458804 KSK458800:KSX458804 LCG458800:LCT458804 LMC458800:LMP458804 LVY458800:LWL458804 MFU458800:MGH458804 MPQ458800:MQD458804 MZM458800:MZZ458804 NJI458800:NJV458804 NTE458800:NTR458804 ODA458800:ODN458804 OMW458800:ONJ458804 OWS458800:OXF458804 PGO458800:PHB458804 PQK458800:PQX458804 QAG458800:QAT458804 QKC458800:QKP458804 QTY458800:QUL458804 RDU458800:REH458804 RNQ458800:ROD458804 RXM458800:RXZ458804 SHI458800:SHV458804 SRE458800:SRR458804 TBA458800:TBN458804 TKW458800:TLJ458804 TUS458800:TVF458804 UEO458800:UFB458804 UOK458800:UOX458804 UYG458800:UYT458804 VIC458800:VIP458804 VRY458800:VSL458804 WBU458800:WCH458804 WLQ458800:WMD458804 WVM458800:WVZ458804 E524336:R524340 JA524336:JN524340 SW524336:TJ524340 ACS524336:ADF524340 AMO524336:ANB524340 AWK524336:AWX524340 BGG524336:BGT524340 BQC524336:BQP524340 BZY524336:CAL524340 CJU524336:CKH524340 CTQ524336:CUD524340 DDM524336:DDZ524340 DNI524336:DNV524340 DXE524336:DXR524340 EHA524336:EHN524340 EQW524336:ERJ524340 FAS524336:FBF524340 FKO524336:FLB524340 FUK524336:FUX524340 GEG524336:GET524340 GOC524336:GOP524340 GXY524336:GYL524340 HHU524336:HIH524340 HRQ524336:HSD524340 IBM524336:IBZ524340 ILI524336:ILV524340 IVE524336:IVR524340 JFA524336:JFN524340 JOW524336:JPJ524340 JYS524336:JZF524340 KIO524336:KJB524340 KSK524336:KSX524340 LCG524336:LCT524340 LMC524336:LMP524340 LVY524336:LWL524340 MFU524336:MGH524340 MPQ524336:MQD524340 MZM524336:MZZ524340 NJI524336:NJV524340 NTE524336:NTR524340 ODA524336:ODN524340 OMW524336:ONJ524340 OWS524336:OXF524340 PGO524336:PHB524340 PQK524336:PQX524340 QAG524336:QAT524340 QKC524336:QKP524340 QTY524336:QUL524340 RDU524336:REH524340 RNQ524336:ROD524340 RXM524336:RXZ524340 SHI524336:SHV524340 SRE524336:SRR524340 TBA524336:TBN524340 TKW524336:TLJ524340 TUS524336:TVF524340 UEO524336:UFB524340 UOK524336:UOX524340 UYG524336:UYT524340 VIC524336:VIP524340 VRY524336:VSL524340 WBU524336:WCH524340 WLQ524336:WMD524340 WVM524336:WVZ524340 E589872:R589876 JA589872:JN589876 SW589872:TJ589876 ACS589872:ADF589876 AMO589872:ANB589876 AWK589872:AWX589876 BGG589872:BGT589876 BQC589872:BQP589876 BZY589872:CAL589876 CJU589872:CKH589876 CTQ589872:CUD589876 DDM589872:DDZ589876 DNI589872:DNV589876 DXE589872:DXR589876 EHA589872:EHN589876 EQW589872:ERJ589876 FAS589872:FBF589876 FKO589872:FLB589876 FUK589872:FUX589876 GEG589872:GET589876 GOC589872:GOP589876 GXY589872:GYL589876 HHU589872:HIH589876 HRQ589872:HSD589876 IBM589872:IBZ589876 ILI589872:ILV589876 IVE589872:IVR589876 JFA589872:JFN589876 JOW589872:JPJ589876 JYS589872:JZF589876 KIO589872:KJB589876 KSK589872:KSX589876 LCG589872:LCT589876 LMC589872:LMP589876 LVY589872:LWL589876 MFU589872:MGH589876 MPQ589872:MQD589876 MZM589872:MZZ589876 NJI589872:NJV589876 NTE589872:NTR589876 ODA589872:ODN589876 OMW589872:ONJ589876 OWS589872:OXF589876 PGO589872:PHB589876 PQK589872:PQX589876 QAG589872:QAT589876 QKC589872:QKP589876 QTY589872:QUL589876 RDU589872:REH589876 RNQ589872:ROD589876 RXM589872:RXZ589876 SHI589872:SHV589876 SRE589872:SRR589876 TBA589872:TBN589876 TKW589872:TLJ589876 TUS589872:TVF589876 UEO589872:UFB589876 UOK589872:UOX589876 UYG589872:UYT589876 VIC589872:VIP589876 VRY589872:VSL589876 WBU589872:WCH589876 WLQ589872:WMD589876 WVM589872:WVZ589876 E655408:R655412 JA655408:JN655412 SW655408:TJ655412 ACS655408:ADF655412 AMO655408:ANB655412 AWK655408:AWX655412 BGG655408:BGT655412 BQC655408:BQP655412 BZY655408:CAL655412 CJU655408:CKH655412 CTQ655408:CUD655412 DDM655408:DDZ655412 DNI655408:DNV655412 DXE655408:DXR655412 EHA655408:EHN655412 EQW655408:ERJ655412 FAS655408:FBF655412 FKO655408:FLB655412 FUK655408:FUX655412 GEG655408:GET655412 GOC655408:GOP655412 GXY655408:GYL655412 HHU655408:HIH655412 HRQ655408:HSD655412 IBM655408:IBZ655412 ILI655408:ILV655412 IVE655408:IVR655412 JFA655408:JFN655412 JOW655408:JPJ655412 JYS655408:JZF655412 KIO655408:KJB655412 KSK655408:KSX655412 LCG655408:LCT655412 LMC655408:LMP655412 LVY655408:LWL655412 MFU655408:MGH655412 MPQ655408:MQD655412 MZM655408:MZZ655412 NJI655408:NJV655412 NTE655408:NTR655412 ODA655408:ODN655412 OMW655408:ONJ655412 OWS655408:OXF655412 PGO655408:PHB655412 PQK655408:PQX655412 QAG655408:QAT655412 QKC655408:QKP655412 QTY655408:QUL655412 RDU655408:REH655412 RNQ655408:ROD655412 RXM655408:RXZ655412 SHI655408:SHV655412 SRE655408:SRR655412 TBA655408:TBN655412 TKW655408:TLJ655412 TUS655408:TVF655412 UEO655408:UFB655412 UOK655408:UOX655412 UYG655408:UYT655412 VIC655408:VIP655412 VRY655408:VSL655412 WBU655408:WCH655412 WLQ655408:WMD655412 WVM655408:WVZ655412 E720944:R720948 JA720944:JN720948 SW720944:TJ720948 ACS720944:ADF720948 AMO720944:ANB720948 AWK720944:AWX720948 BGG720944:BGT720948 BQC720944:BQP720948 BZY720944:CAL720948 CJU720944:CKH720948 CTQ720944:CUD720948 DDM720944:DDZ720948 DNI720944:DNV720948 DXE720944:DXR720948 EHA720944:EHN720948 EQW720944:ERJ720948 FAS720944:FBF720948 FKO720944:FLB720948 FUK720944:FUX720948 GEG720944:GET720948 GOC720944:GOP720948 GXY720944:GYL720948 HHU720944:HIH720948 HRQ720944:HSD720948 IBM720944:IBZ720948 ILI720944:ILV720948 IVE720944:IVR720948 JFA720944:JFN720948 JOW720944:JPJ720948 JYS720944:JZF720948 KIO720944:KJB720948 KSK720944:KSX720948 LCG720944:LCT720948 LMC720944:LMP720948 LVY720944:LWL720948 MFU720944:MGH720948 MPQ720944:MQD720948 MZM720944:MZZ720948 NJI720944:NJV720948 NTE720944:NTR720948 ODA720944:ODN720948 OMW720944:ONJ720948 OWS720944:OXF720948 PGO720944:PHB720948 PQK720944:PQX720948 QAG720944:QAT720948 QKC720944:QKP720948 QTY720944:QUL720948 RDU720944:REH720948 RNQ720944:ROD720948 RXM720944:RXZ720948 SHI720944:SHV720948 SRE720944:SRR720948 TBA720944:TBN720948 TKW720944:TLJ720948 TUS720944:TVF720948 UEO720944:UFB720948 UOK720944:UOX720948 UYG720944:UYT720948 VIC720944:VIP720948 VRY720944:VSL720948 WBU720944:WCH720948 WLQ720944:WMD720948 WVM720944:WVZ720948 E786480:R786484 JA786480:JN786484 SW786480:TJ786484 ACS786480:ADF786484 AMO786480:ANB786484 AWK786480:AWX786484 BGG786480:BGT786484 BQC786480:BQP786484 BZY786480:CAL786484 CJU786480:CKH786484 CTQ786480:CUD786484 DDM786480:DDZ786484 DNI786480:DNV786484 DXE786480:DXR786484 EHA786480:EHN786484 EQW786480:ERJ786484 FAS786480:FBF786484 FKO786480:FLB786484 FUK786480:FUX786484 GEG786480:GET786484 GOC786480:GOP786484 GXY786480:GYL786484 HHU786480:HIH786484 HRQ786480:HSD786484 IBM786480:IBZ786484 ILI786480:ILV786484 IVE786480:IVR786484 JFA786480:JFN786484 JOW786480:JPJ786484 JYS786480:JZF786484 KIO786480:KJB786484 KSK786480:KSX786484 LCG786480:LCT786484 LMC786480:LMP786484 LVY786480:LWL786484 MFU786480:MGH786484 MPQ786480:MQD786484 MZM786480:MZZ786484 NJI786480:NJV786484 NTE786480:NTR786484 ODA786480:ODN786484 OMW786480:ONJ786484 OWS786480:OXF786484 PGO786480:PHB786484 PQK786480:PQX786484 QAG786480:QAT786484 QKC786480:QKP786484 QTY786480:QUL786484 RDU786480:REH786484 RNQ786480:ROD786484 RXM786480:RXZ786484 SHI786480:SHV786484 SRE786480:SRR786484 TBA786480:TBN786484 TKW786480:TLJ786484 TUS786480:TVF786484 UEO786480:UFB786484 UOK786480:UOX786484 UYG786480:UYT786484 VIC786480:VIP786484 VRY786480:VSL786484 WBU786480:WCH786484 WLQ786480:WMD786484 WVM786480:WVZ786484 E852016:R852020 JA852016:JN852020 SW852016:TJ852020 ACS852016:ADF852020 AMO852016:ANB852020 AWK852016:AWX852020 BGG852016:BGT852020 BQC852016:BQP852020 BZY852016:CAL852020 CJU852016:CKH852020 CTQ852016:CUD852020 DDM852016:DDZ852020 DNI852016:DNV852020 DXE852016:DXR852020 EHA852016:EHN852020 EQW852016:ERJ852020 FAS852016:FBF852020 FKO852016:FLB852020 FUK852016:FUX852020 GEG852016:GET852020 GOC852016:GOP852020 GXY852016:GYL852020 HHU852016:HIH852020 HRQ852016:HSD852020 IBM852016:IBZ852020 ILI852016:ILV852020 IVE852016:IVR852020 JFA852016:JFN852020 JOW852016:JPJ852020 JYS852016:JZF852020 KIO852016:KJB852020 KSK852016:KSX852020 LCG852016:LCT852020 LMC852016:LMP852020 LVY852016:LWL852020 MFU852016:MGH852020 MPQ852016:MQD852020 MZM852016:MZZ852020 NJI852016:NJV852020 NTE852016:NTR852020 ODA852016:ODN852020 OMW852016:ONJ852020 OWS852016:OXF852020 PGO852016:PHB852020 PQK852016:PQX852020 QAG852016:QAT852020 QKC852016:QKP852020 QTY852016:QUL852020 RDU852016:REH852020 RNQ852016:ROD852020 RXM852016:RXZ852020 SHI852016:SHV852020 SRE852016:SRR852020 TBA852016:TBN852020 TKW852016:TLJ852020 TUS852016:TVF852020 UEO852016:UFB852020 UOK852016:UOX852020 UYG852016:UYT852020 VIC852016:VIP852020 VRY852016:VSL852020 WBU852016:WCH852020 WLQ852016:WMD852020 WVM852016:WVZ852020 E917552:R917556 JA917552:JN917556 SW917552:TJ917556 ACS917552:ADF917556 AMO917552:ANB917556 AWK917552:AWX917556 BGG917552:BGT917556 BQC917552:BQP917556 BZY917552:CAL917556 CJU917552:CKH917556 CTQ917552:CUD917556 DDM917552:DDZ917556 DNI917552:DNV917556 DXE917552:DXR917556 EHA917552:EHN917556 EQW917552:ERJ917556 FAS917552:FBF917556 FKO917552:FLB917556 FUK917552:FUX917556 GEG917552:GET917556 GOC917552:GOP917556 GXY917552:GYL917556 HHU917552:HIH917556 HRQ917552:HSD917556 IBM917552:IBZ917556 ILI917552:ILV917556 IVE917552:IVR917556 JFA917552:JFN917556 JOW917552:JPJ917556 JYS917552:JZF917556 KIO917552:KJB917556 KSK917552:KSX917556 LCG917552:LCT917556 LMC917552:LMP917556 LVY917552:LWL917556 MFU917552:MGH917556 MPQ917552:MQD917556 MZM917552:MZZ917556 NJI917552:NJV917556 NTE917552:NTR917556 ODA917552:ODN917556 OMW917552:ONJ917556 OWS917552:OXF917556 PGO917552:PHB917556 PQK917552:PQX917556 QAG917552:QAT917556 QKC917552:QKP917556 QTY917552:QUL917556 RDU917552:REH917556 RNQ917552:ROD917556 RXM917552:RXZ917556 SHI917552:SHV917556 SRE917552:SRR917556 TBA917552:TBN917556 TKW917552:TLJ917556 TUS917552:TVF917556 UEO917552:UFB917556 UOK917552:UOX917556 UYG917552:UYT917556 VIC917552:VIP917556 VRY917552:VSL917556 WBU917552:WCH917556 WLQ917552:WMD917556 WVM917552:WVZ917556 E59:R61">
      <formula1>0</formula1>
      <formula2>9999999</formula2>
    </dataValidation>
  </dataValidations>
  <printOptions horizontalCentered="1"/>
  <pageMargins left="0.35" right="0.2" top="0.56000000000000005" bottom="0.4" header="0.5" footer="0.39"/>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4"/>
  <sheetViews>
    <sheetView topLeftCell="A9" zoomScale="80" zoomScaleNormal="80" workbookViewId="0">
      <selection activeCell="R54" sqref="R54"/>
    </sheetView>
  </sheetViews>
  <sheetFormatPr defaultRowHeight="12.75"/>
  <cols>
    <col min="1" max="1" width="2.7109375" style="422" customWidth="1"/>
    <col min="2" max="2" width="8.28515625" style="422" customWidth="1"/>
    <col min="3" max="3" width="4.7109375" style="422" customWidth="1"/>
    <col min="4" max="4" width="7.7109375" style="518" customWidth="1"/>
    <col min="5" max="5" width="9" style="518" customWidth="1"/>
    <col min="6" max="6" width="5.5703125" style="422" customWidth="1"/>
    <col min="7" max="7" width="4.140625" style="519" customWidth="1"/>
    <col min="8" max="8" width="4.28515625" style="518" customWidth="1"/>
    <col min="9" max="9" width="3.42578125" style="518" customWidth="1"/>
    <col min="10" max="10" width="4.140625" style="422" customWidth="1"/>
    <col min="11" max="11" width="3.7109375" style="422" customWidth="1"/>
    <col min="12" max="12" width="6.42578125" style="422" customWidth="1"/>
    <col min="13" max="13" width="7" style="519" customWidth="1"/>
    <col min="14" max="14" width="5.140625" style="520" customWidth="1"/>
    <col min="15" max="15" width="4.5703125" style="520" customWidth="1"/>
    <col min="16" max="16" width="5.42578125" style="520" customWidth="1"/>
    <col min="17" max="19" width="5.140625" style="520" customWidth="1"/>
    <col min="20" max="20" width="5" style="520" customWidth="1"/>
    <col min="21" max="21" width="5.140625" style="520" customWidth="1"/>
    <col min="22" max="22" width="5" style="520" customWidth="1"/>
    <col min="23" max="23" width="4.7109375" style="520" customWidth="1"/>
    <col min="24" max="24" width="4.85546875" style="520" customWidth="1"/>
    <col min="25" max="25" width="5.140625" style="521" customWidth="1"/>
    <col min="26" max="26" width="4.140625" style="521" customWidth="1"/>
    <col min="27" max="27" width="4.7109375" style="520" customWidth="1"/>
    <col min="28" max="28" width="5.85546875" style="520" customWidth="1"/>
    <col min="29" max="45" width="4.140625" style="422" customWidth="1"/>
    <col min="46" max="16384" width="9.140625" style="422"/>
  </cols>
  <sheetData>
    <row r="1" spans="1:29" ht="15" customHeight="1">
      <c r="A1" s="424" t="s">
        <v>660</v>
      </c>
      <c r="B1" s="425"/>
      <c r="C1" s="425"/>
      <c r="D1" s="426"/>
      <c r="E1" s="426"/>
      <c r="F1" s="425"/>
      <c r="G1" s="427"/>
      <c r="H1" s="428"/>
      <c r="I1" s="429"/>
      <c r="J1" s="430"/>
      <c r="K1" s="430"/>
      <c r="L1" s="430"/>
      <c r="M1" s="430"/>
      <c r="N1" s="431"/>
      <c r="O1" s="431"/>
      <c r="P1" s="431"/>
      <c r="Q1" s="431"/>
      <c r="R1" s="431"/>
      <c r="S1" s="431"/>
      <c r="T1" s="431"/>
      <c r="U1" s="431"/>
      <c r="V1" s="956" t="s">
        <v>488</v>
      </c>
      <c r="W1" s="956"/>
      <c r="X1" s="956"/>
      <c r="Y1" s="956"/>
      <c r="Z1" s="956"/>
      <c r="AA1" s="956"/>
      <c r="AB1" s="956"/>
    </row>
    <row r="2" spans="1:29" ht="15" customHeight="1">
      <c r="B2" s="425"/>
      <c r="C2" s="425"/>
      <c r="D2" s="426"/>
      <c r="E2" s="426"/>
      <c r="F2" s="425"/>
      <c r="G2" s="427"/>
      <c r="H2" s="428"/>
      <c r="I2" s="429"/>
      <c r="J2" s="430"/>
      <c r="K2" s="430"/>
      <c r="L2" s="430"/>
      <c r="M2" s="430"/>
      <c r="N2" s="431"/>
      <c r="O2" s="431"/>
      <c r="P2" s="431"/>
      <c r="Q2" s="431"/>
      <c r="R2" s="431"/>
      <c r="S2" s="431"/>
      <c r="T2" s="431"/>
      <c r="U2" s="431"/>
      <c r="V2" s="431"/>
      <c r="W2" s="431"/>
      <c r="X2" s="431"/>
      <c r="Y2" s="425"/>
      <c r="Z2" s="431"/>
      <c r="AA2" s="431"/>
      <c r="AB2" s="432"/>
    </row>
    <row r="3" spans="1:29">
      <c r="A3" s="977" t="s">
        <v>246</v>
      </c>
      <c r="B3" s="977"/>
      <c r="C3" s="977"/>
      <c r="D3" s="977"/>
      <c r="E3" s="977"/>
      <c r="F3" s="977"/>
      <c r="G3" s="977"/>
      <c r="H3" s="977"/>
      <c r="I3" s="977"/>
      <c r="J3" s="977"/>
      <c r="K3" s="977"/>
      <c r="L3" s="977"/>
      <c r="M3" s="977"/>
      <c r="N3" s="977"/>
      <c r="O3" s="977"/>
      <c r="P3" s="977"/>
      <c r="Q3" s="977"/>
      <c r="R3" s="977"/>
      <c r="S3" s="977"/>
      <c r="T3" s="977"/>
      <c r="U3" s="977"/>
      <c r="V3" s="977"/>
      <c r="W3" s="977"/>
      <c r="X3" s="977"/>
      <c r="Y3" s="977"/>
      <c r="Z3" s="977"/>
      <c r="AA3" s="977"/>
      <c r="AB3" s="977"/>
    </row>
    <row r="4" spans="1:29">
      <c r="A4" s="977" t="s">
        <v>663</v>
      </c>
      <c r="B4" s="977"/>
      <c r="C4" s="977"/>
      <c r="D4" s="977"/>
      <c r="E4" s="977"/>
      <c r="F4" s="977"/>
      <c r="G4" s="977"/>
      <c r="H4" s="977"/>
      <c r="I4" s="977"/>
      <c r="J4" s="977"/>
      <c r="K4" s="977"/>
      <c r="L4" s="977"/>
      <c r="M4" s="977"/>
      <c r="N4" s="977"/>
      <c r="O4" s="977"/>
      <c r="P4" s="977"/>
      <c r="Q4" s="977"/>
      <c r="R4" s="977"/>
      <c r="S4" s="977"/>
      <c r="T4" s="977"/>
      <c r="U4" s="977"/>
      <c r="V4" s="977"/>
      <c r="W4" s="977"/>
      <c r="X4" s="977"/>
      <c r="Y4" s="977"/>
      <c r="Z4" s="977"/>
      <c r="AA4" s="977"/>
      <c r="AB4" s="977"/>
    </row>
    <row r="5" spans="1:29">
      <c r="A5" s="433"/>
      <c r="B5" s="434"/>
      <c r="C5" s="434"/>
      <c r="D5" s="435"/>
      <c r="E5" s="435"/>
      <c r="F5" s="434"/>
      <c r="G5" s="436"/>
      <c r="H5" s="437"/>
      <c r="I5" s="437"/>
      <c r="J5" s="438"/>
      <c r="K5" s="438"/>
      <c r="L5" s="438"/>
      <c r="M5" s="430"/>
      <c r="N5" s="439"/>
      <c r="O5" s="439"/>
      <c r="P5" s="439"/>
      <c r="Q5" s="439"/>
      <c r="R5" s="439"/>
      <c r="S5" s="439"/>
      <c r="T5" s="439"/>
      <c r="U5" s="439"/>
      <c r="V5" s="439"/>
      <c r="W5" s="439"/>
      <c r="X5" s="439"/>
      <c r="Y5" s="431"/>
      <c r="Z5" s="431"/>
      <c r="AA5" s="439"/>
      <c r="AB5" s="440" t="s">
        <v>48</v>
      </c>
    </row>
    <row r="6" spans="1:29" ht="20.25" customHeight="1">
      <c r="A6" s="978" t="s">
        <v>49</v>
      </c>
      <c r="B6" s="971" t="s">
        <v>133</v>
      </c>
      <c r="C6" s="971"/>
      <c r="D6" s="952" t="s">
        <v>185</v>
      </c>
      <c r="E6" s="971" t="s">
        <v>134</v>
      </c>
      <c r="F6" s="971"/>
      <c r="G6" s="971" t="s">
        <v>135</v>
      </c>
      <c r="H6" s="971" t="s">
        <v>37</v>
      </c>
      <c r="I6" s="971"/>
      <c r="J6" s="971" t="s">
        <v>136</v>
      </c>
      <c r="K6" s="971"/>
      <c r="L6" s="971"/>
      <c r="M6" s="952" t="s">
        <v>137</v>
      </c>
      <c r="N6" s="968" t="s">
        <v>52</v>
      </c>
      <c r="O6" s="969"/>
      <c r="P6" s="969"/>
      <c r="Q6" s="969"/>
      <c r="R6" s="969"/>
      <c r="S6" s="969"/>
      <c r="T6" s="969"/>
      <c r="U6" s="969"/>
      <c r="V6" s="969"/>
      <c r="W6" s="969"/>
      <c r="X6" s="969"/>
      <c r="Y6" s="969"/>
      <c r="Z6" s="969"/>
      <c r="AA6" s="969"/>
      <c r="AB6" s="970"/>
    </row>
    <row r="7" spans="1:29" ht="25.5" customHeight="1">
      <c r="A7" s="978"/>
      <c r="B7" s="971"/>
      <c r="C7" s="971"/>
      <c r="D7" s="979"/>
      <c r="E7" s="971"/>
      <c r="F7" s="971"/>
      <c r="G7" s="971"/>
      <c r="H7" s="971" t="s">
        <v>138</v>
      </c>
      <c r="I7" s="971" t="s">
        <v>139</v>
      </c>
      <c r="J7" s="971" t="s">
        <v>140</v>
      </c>
      <c r="K7" s="971" t="s">
        <v>189</v>
      </c>
      <c r="L7" s="971"/>
      <c r="M7" s="979"/>
      <c r="N7" s="971" t="s">
        <v>141</v>
      </c>
      <c r="O7" s="971"/>
      <c r="P7" s="971"/>
      <c r="Q7" s="971"/>
      <c r="R7" s="971"/>
      <c r="S7" s="971"/>
      <c r="T7" s="971"/>
      <c r="U7" s="971"/>
      <c r="V7" s="971"/>
      <c r="W7" s="971"/>
      <c r="X7" s="971"/>
      <c r="Y7" s="972" t="s">
        <v>142</v>
      </c>
      <c r="Z7" s="973"/>
      <c r="AA7" s="973"/>
      <c r="AB7" s="974"/>
      <c r="AC7" s="441"/>
    </row>
    <row r="8" spans="1:29" ht="59.25" customHeight="1">
      <c r="A8" s="978"/>
      <c r="B8" s="971"/>
      <c r="C8" s="971"/>
      <c r="D8" s="979"/>
      <c r="E8" s="971"/>
      <c r="F8" s="971"/>
      <c r="G8" s="971"/>
      <c r="H8" s="971"/>
      <c r="I8" s="971"/>
      <c r="J8" s="971"/>
      <c r="K8" s="971" t="s">
        <v>143</v>
      </c>
      <c r="L8" s="971" t="s">
        <v>144</v>
      </c>
      <c r="M8" s="979"/>
      <c r="N8" s="952" t="s">
        <v>145</v>
      </c>
      <c r="O8" s="522" t="s">
        <v>99</v>
      </c>
      <c r="P8" s="522" t="s">
        <v>99</v>
      </c>
      <c r="Q8" s="522" t="s">
        <v>99</v>
      </c>
      <c r="R8" s="522" t="s">
        <v>99</v>
      </c>
      <c r="S8" s="522" t="s">
        <v>99</v>
      </c>
      <c r="T8" s="522" t="s">
        <v>99</v>
      </c>
      <c r="U8" s="522" t="s">
        <v>99</v>
      </c>
      <c r="V8" s="522" t="s">
        <v>99</v>
      </c>
      <c r="W8" s="522" t="s">
        <v>99</v>
      </c>
      <c r="X8" s="522" t="s">
        <v>99</v>
      </c>
      <c r="Y8" s="952" t="s">
        <v>186</v>
      </c>
      <c r="Z8" s="952" t="s">
        <v>187</v>
      </c>
      <c r="AA8" s="952" t="s">
        <v>146</v>
      </c>
      <c r="AB8" s="952" t="s">
        <v>188</v>
      </c>
      <c r="AC8" s="441"/>
    </row>
    <row r="9" spans="1:29" ht="66.75" customHeight="1">
      <c r="A9" s="978"/>
      <c r="B9" s="523" t="s">
        <v>147</v>
      </c>
      <c r="C9" s="523" t="s">
        <v>148</v>
      </c>
      <c r="D9" s="953"/>
      <c r="E9" s="523" t="s">
        <v>149</v>
      </c>
      <c r="F9" s="523" t="s">
        <v>150</v>
      </c>
      <c r="G9" s="971"/>
      <c r="H9" s="971"/>
      <c r="I9" s="971"/>
      <c r="J9" s="971"/>
      <c r="K9" s="971"/>
      <c r="L9" s="971"/>
      <c r="M9" s="953"/>
      <c r="N9" s="953"/>
      <c r="O9" s="524" t="s">
        <v>151</v>
      </c>
      <c r="P9" s="524" t="s">
        <v>152</v>
      </c>
      <c r="Q9" s="524" t="s">
        <v>153</v>
      </c>
      <c r="R9" s="524" t="s">
        <v>154</v>
      </c>
      <c r="S9" s="524" t="s">
        <v>155</v>
      </c>
      <c r="T9" s="524" t="s">
        <v>156</v>
      </c>
      <c r="U9" s="524" t="s">
        <v>157</v>
      </c>
      <c r="V9" s="524" t="s">
        <v>158</v>
      </c>
      <c r="W9" s="524" t="s">
        <v>159</v>
      </c>
      <c r="X9" s="524" t="s">
        <v>160</v>
      </c>
      <c r="Y9" s="953"/>
      <c r="Z9" s="953"/>
      <c r="AA9" s="953"/>
      <c r="AB9" s="953"/>
      <c r="AC9" s="441"/>
    </row>
    <row r="10" spans="1:29" ht="13.5" customHeight="1">
      <c r="A10" s="525" t="s">
        <v>56</v>
      </c>
      <c r="B10" s="525" t="s">
        <v>61</v>
      </c>
      <c r="C10" s="525" t="s">
        <v>78</v>
      </c>
      <c r="D10" s="525" t="s">
        <v>161</v>
      </c>
      <c r="E10" s="525" t="s">
        <v>162</v>
      </c>
      <c r="F10" s="525" t="s">
        <v>163</v>
      </c>
      <c r="G10" s="525">
        <v>1</v>
      </c>
      <c r="H10" s="525">
        <v>2</v>
      </c>
      <c r="I10" s="525">
        <v>3</v>
      </c>
      <c r="J10" s="525">
        <v>4</v>
      </c>
      <c r="K10" s="525">
        <v>5</v>
      </c>
      <c r="L10" s="525">
        <v>6</v>
      </c>
      <c r="M10" s="525">
        <v>7</v>
      </c>
      <c r="N10" s="525">
        <v>8</v>
      </c>
      <c r="O10" s="525">
        <v>9</v>
      </c>
      <c r="P10" s="525">
        <v>10</v>
      </c>
      <c r="Q10" s="525">
        <v>11</v>
      </c>
      <c r="R10" s="525">
        <v>12</v>
      </c>
      <c r="S10" s="525">
        <v>13</v>
      </c>
      <c r="T10" s="525">
        <v>14</v>
      </c>
      <c r="U10" s="525">
        <v>15</v>
      </c>
      <c r="V10" s="525">
        <v>16</v>
      </c>
      <c r="W10" s="525">
        <v>17</v>
      </c>
      <c r="X10" s="525">
        <v>18</v>
      </c>
      <c r="Y10" s="525">
        <v>19</v>
      </c>
      <c r="Z10" s="525">
        <v>20</v>
      </c>
      <c r="AA10" s="525">
        <v>21</v>
      </c>
      <c r="AB10" s="525">
        <v>22</v>
      </c>
    </row>
    <row r="11" spans="1:29" ht="24.75" customHeight="1">
      <c r="A11" s="526"/>
      <c r="B11" s="962" t="s">
        <v>164</v>
      </c>
      <c r="C11" s="963"/>
      <c r="D11" s="527"/>
      <c r="E11" s="527"/>
      <c r="F11" s="527"/>
      <c r="G11" s="528"/>
      <c r="H11" s="529">
        <f>H12+H15+H18</f>
        <v>0</v>
      </c>
      <c r="I11" s="529">
        <f>I12+I15+I18</f>
        <v>0</v>
      </c>
      <c r="J11" s="529">
        <f>J12+J15+J18</f>
        <v>0</v>
      </c>
      <c r="K11" s="529">
        <f>K12+K15+K18</f>
        <v>0</v>
      </c>
      <c r="L11" s="528"/>
      <c r="M11" s="528"/>
      <c r="N11" s="529">
        <f t="shared" ref="N11:AB11" si="0">N12+N15+N18</f>
        <v>0</v>
      </c>
      <c r="O11" s="529">
        <f t="shared" si="0"/>
        <v>0</v>
      </c>
      <c r="P11" s="529">
        <f t="shared" si="0"/>
        <v>0</v>
      </c>
      <c r="Q11" s="529">
        <f t="shared" si="0"/>
        <v>0</v>
      </c>
      <c r="R11" s="529">
        <f t="shared" si="0"/>
        <v>0</v>
      </c>
      <c r="S11" s="529">
        <f t="shared" si="0"/>
        <v>0</v>
      </c>
      <c r="T11" s="529">
        <f t="shared" si="0"/>
        <v>0</v>
      </c>
      <c r="U11" s="529">
        <f t="shared" si="0"/>
        <v>0</v>
      </c>
      <c r="V11" s="529">
        <f t="shared" si="0"/>
        <v>0</v>
      </c>
      <c r="W11" s="529">
        <f t="shared" si="0"/>
        <v>0</v>
      </c>
      <c r="X11" s="529">
        <f t="shared" si="0"/>
        <v>0</v>
      </c>
      <c r="Y11" s="529">
        <f t="shared" si="0"/>
        <v>0</v>
      </c>
      <c r="Z11" s="529">
        <f t="shared" si="0"/>
        <v>0</v>
      </c>
      <c r="AA11" s="529">
        <f t="shared" si="0"/>
        <v>0</v>
      </c>
      <c r="AB11" s="529">
        <f t="shared" si="0"/>
        <v>0</v>
      </c>
    </row>
    <row r="12" spans="1:29" ht="12.95" customHeight="1">
      <c r="A12" s="530"/>
      <c r="B12" s="964"/>
      <c r="C12" s="965"/>
      <c r="D12" s="531"/>
      <c r="E12" s="532"/>
      <c r="F12" s="533"/>
      <c r="G12" s="534"/>
      <c r="H12" s="535"/>
      <c r="I12" s="535"/>
      <c r="J12" s="535"/>
      <c r="K12" s="535"/>
      <c r="L12" s="536"/>
      <c r="M12" s="537"/>
      <c r="N12" s="535"/>
      <c r="O12" s="535"/>
      <c r="P12" s="535"/>
      <c r="Q12" s="535"/>
      <c r="R12" s="535"/>
      <c r="S12" s="535"/>
      <c r="T12" s="535"/>
      <c r="U12" s="535"/>
      <c r="V12" s="535"/>
      <c r="W12" s="535"/>
      <c r="X12" s="535"/>
      <c r="Y12" s="535"/>
      <c r="Z12" s="535"/>
      <c r="AA12" s="535"/>
      <c r="AB12" s="535"/>
    </row>
    <row r="13" spans="1:29" ht="12.95" customHeight="1">
      <c r="A13" s="538"/>
      <c r="B13" s="539"/>
      <c r="C13" s="540"/>
      <c r="D13" s="541"/>
      <c r="E13" s="542"/>
      <c r="F13" s="541"/>
      <c r="G13" s="543"/>
      <c r="H13" s="544"/>
      <c r="I13" s="544"/>
      <c r="J13" s="544"/>
      <c r="K13" s="544"/>
      <c r="L13" s="545"/>
      <c r="M13" s="546"/>
      <c r="N13" s="544"/>
      <c r="O13" s="544"/>
      <c r="P13" s="544"/>
      <c r="Q13" s="544"/>
      <c r="R13" s="544"/>
      <c r="S13" s="544"/>
      <c r="T13" s="544"/>
      <c r="U13" s="544"/>
      <c r="V13" s="544"/>
      <c r="W13" s="544"/>
      <c r="X13" s="544"/>
      <c r="Y13" s="546"/>
      <c r="Z13" s="546"/>
      <c r="AA13" s="544"/>
      <c r="AB13" s="544"/>
    </row>
    <row r="14" spans="1:29" ht="12.95" customHeight="1">
      <c r="A14" s="547"/>
      <c r="B14" s="548"/>
      <c r="C14" s="549"/>
      <c r="D14" s="550"/>
      <c r="E14" s="550"/>
      <c r="F14" s="549"/>
      <c r="G14" s="551"/>
      <c r="H14" s="552"/>
      <c r="I14" s="552"/>
      <c r="J14" s="552"/>
      <c r="K14" s="552"/>
      <c r="L14" s="553"/>
      <c r="M14" s="554"/>
      <c r="N14" s="552"/>
      <c r="O14" s="552"/>
      <c r="P14" s="552"/>
      <c r="Q14" s="552"/>
      <c r="R14" s="552"/>
      <c r="S14" s="552"/>
      <c r="T14" s="552"/>
      <c r="U14" s="552"/>
      <c r="V14" s="552"/>
      <c r="W14" s="552"/>
      <c r="X14" s="552"/>
      <c r="Y14" s="555"/>
      <c r="Z14" s="555"/>
      <c r="AA14" s="552"/>
      <c r="AB14" s="552"/>
    </row>
    <row r="15" spans="1:29" ht="12.95" customHeight="1">
      <c r="A15" s="530"/>
      <c r="B15" s="966"/>
      <c r="C15" s="967"/>
      <c r="D15" s="531"/>
      <c r="E15" s="556"/>
      <c r="F15" s="557"/>
      <c r="G15" s="534"/>
      <c r="H15" s="535"/>
      <c r="I15" s="535"/>
      <c r="J15" s="535"/>
      <c r="K15" s="535"/>
      <c r="L15" s="536"/>
      <c r="M15" s="537"/>
      <c r="N15" s="535"/>
      <c r="O15" s="535"/>
      <c r="P15" s="535"/>
      <c r="Q15" s="535"/>
      <c r="R15" s="535"/>
      <c r="S15" s="535"/>
      <c r="T15" s="535"/>
      <c r="U15" s="535"/>
      <c r="V15" s="535"/>
      <c r="W15" s="535"/>
      <c r="X15" s="535"/>
      <c r="Y15" s="535"/>
      <c r="Z15" s="535"/>
      <c r="AA15" s="535"/>
      <c r="AB15" s="535"/>
    </row>
    <row r="16" spans="1:29" ht="12.95" customHeight="1">
      <c r="A16" s="538"/>
      <c r="B16" s="539"/>
      <c r="C16" s="540"/>
      <c r="D16" s="541"/>
      <c r="E16" s="541"/>
      <c r="F16" s="540"/>
      <c r="G16" s="543"/>
      <c r="H16" s="544"/>
      <c r="I16" s="544"/>
      <c r="J16" s="544"/>
      <c r="K16" s="544"/>
      <c r="L16" s="545"/>
      <c r="M16" s="546"/>
      <c r="N16" s="544"/>
      <c r="O16" s="544"/>
      <c r="P16" s="544"/>
      <c r="Q16" s="544"/>
      <c r="R16" s="544"/>
      <c r="S16" s="544"/>
      <c r="T16" s="544"/>
      <c r="U16" s="544"/>
      <c r="V16" s="544"/>
      <c r="W16" s="544"/>
      <c r="X16" s="544"/>
      <c r="Y16" s="546"/>
      <c r="Z16" s="546"/>
      <c r="AA16" s="544"/>
      <c r="AB16" s="544"/>
    </row>
    <row r="17" spans="1:28" ht="12.95" customHeight="1">
      <c r="A17" s="538"/>
      <c r="B17" s="539"/>
      <c r="C17" s="540"/>
      <c r="D17" s="541"/>
      <c r="E17" s="541"/>
      <c r="F17" s="540"/>
      <c r="G17" s="543"/>
      <c r="H17" s="544"/>
      <c r="I17" s="544"/>
      <c r="J17" s="544"/>
      <c r="K17" s="544"/>
      <c r="L17" s="545"/>
      <c r="M17" s="546"/>
      <c r="N17" s="544"/>
      <c r="O17" s="544"/>
      <c r="P17" s="544"/>
      <c r="Q17" s="544"/>
      <c r="R17" s="544"/>
      <c r="S17" s="544"/>
      <c r="T17" s="544"/>
      <c r="U17" s="544"/>
      <c r="V17" s="544"/>
      <c r="W17" s="544"/>
      <c r="X17" s="544"/>
      <c r="Y17" s="546"/>
      <c r="Z17" s="546"/>
      <c r="AA17" s="544"/>
      <c r="AB17" s="544"/>
    </row>
    <row r="18" spans="1:28" ht="12.95" customHeight="1">
      <c r="A18" s="530"/>
      <c r="B18" s="957"/>
      <c r="C18" s="958"/>
      <c r="D18" s="959"/>
      <c r="E18" s="556"/>
      <c r="F18" s="557"/>
      <c r="G18" s="534"/>
      <c r="H18" s="535"/>
      <c r="I18" s="535"/>
      <c r="J18" s="535"/>
      <c r="K18" s="535"/>
      <c r="L18" s="536"/>
      <c r="M18" s="537"/>
      <c r="N18" s="535"/>
      <c r="O18" s="535"/>
      <c r="P18" s="535"/>
      <c r="Q18" s="535"/>
      <c r="R18" s="535"/>
      <c r="S18" s="535"/>
      <c r="T18" s="535"/>
      <c r="U18" s="535"/>
      <c r="V18" s="535"/>
      <c r="W18" s="535"/>
      <c r="X18" s="535"/>
      <c r="Y18" s="535"/>
      <c r="Z18" s="535"/>
      <c r="AA18" s="535"/>
      <c r="AB18" s="535"/>
    </row>
    <row r="19" spans="1:28" ht="12.95" customHeight="1">
      <c r="A19" s="530"/>
      <c r="B19" s="960"/>
      <c r="C19" s="961"/>
      <c r="D19" s="541"/>
      <c r="E19" s="541"/>
      <c r="F19" s="540"/>
      <c r="G19" s="543"/>
      <c r="H19" s="544"/>
      <c r="I19" s="544"/>
      <c r="J19" s="544"/>
      <c r="K19" s="544"/>
      <c r="L19" s="545"/>
      <c r="M19" s="558"/>
      <c r="N19" s="544"/>
      <c r="O19" s="544"/>
      <c r="P19" s="544"/>
      <c r="Q19" s="544"/>
      <c r="R19" s="544"/>
      <c r="S19" s="544"/>
      <c r="T19" s="544"/>
      <c r="U19" s="544"/>
      <c r="V19" s="544"/>
      <c r="W19" s="544"/>
      <c r="X19" s="544"/>
      <c r="Y19" s="546"/>
      <c r="Z19" s="546"/>
      <c r="AA19" s="544"/>
      <c r="AB19" s="544"/>
    </row>
    <row r="20" spans="1:28" ht="12.95" customHeight="1">
      <c r="A20" s="547"/>
      <c r="B20" s="548"/>
      <c r="C20" s="549"/>
      <c r="D20" s="550"/>
      <c r="E20" s="550"/>
      <c r="F20" s="549"/>
      <c r="G20" s="551"/>
      <c r="H20" s="552"/>
      <c r="I20" s="552"/>
      <c r="J20" s="552"/>
      <c r="K20" s="552"/>
      <c r="L20" s="553"/>
      <c r="M20" s="554"/>
      <c r="N20" s="552"/>
      <c r="O20" s="552"/>
      <c r="P20" s="552"/>
      <c r="Q20" s="552"/>
      <c r="R20" s="552"/>
      <c r="S20" s="552"/>
      <c r="T20" s="552"/>
      <c r="U20" s="552"/>
      <c r="V20" s="552"/>
      <c r="W20" s="552"/>
      <c r="X20" s="552"/>
      <c r="Y20" s="555"/>
      <c r="Z20" s="555"/>
      <c r="AA20" s="552"/>
      <c r="AB20" s="552"/>
    </row>
    <row r="21" spans="1:28">
      <c r="A21" s="559"/>
      <c r="B21" s="560"/>
      <c r="C21" s="560"/>
      <c r="D21" s="561"/>
      <c r="E21" s="561"/>
      <c r="F21" s="560"/>
      <c r="G21" s="562"/>
      <c r="H21" s="563"/>
      <c r="I21" s="563"/>
      <c r="J21" s="563"/>
      <c r="K21" s="563"/>
      <c r="L21" s="564"/>
      <c r="M21" s="565"/>
      <c r="N21" s="563"/>
      <c r="O21" s="563"/>
      <c r="P21" s="563"/>
      <c r="Q21" s="563"/>
      <c r="R21" s="563"/>
      <c r="S21" s="563"/>
      <c r="T21" s="563"/>
      <c r="U21" s="563"/>
      <c r="V21" s="563"/>
      <c r="W21" s="563"/>
      <c r="X21" s="563"/>
      <c r="Y21" s="566"/>
      <c r="Z21" s="566"/>
      <c r="AA21" s="563"/>
      <c r="AB21" s="563"/>
    </row>
    <row r="22" spans="1:28" s="491" customFormat="1" ht="15.75">
      <c r="A22" s="489"/>
      <c r="B22" s="489"/>
      <c r="C22" s="490"/>
      <c r="D22" s="490"/>
      <c r="E22" s="490"/>
      <c r="F22" s="490"/>
      <c r="G22" s="490"/>
      <c r="H22" s="490"/>
      <c r="I22" s="490"/>
      <c r="S22" s="955" t="s">
        <v>662</v>
      </c>
      <c r="T22" s="955"/>
      <c r="U22" s="955"/>
      <c r="V22" s="955"/>
      <c r="W22" s="955"/>
      <c r="X22" s="955"/>
      <c r="Y22" s="955"/>
      <c r="Z22" s="955"/>
      <c r="AA22" s="955"/>
      <c r="AB22" s="955"/>
    </row>
    <row r="23" spans="1:28" s="491" customFormat="1" ht="15.75">
      <c r="A23" s="489"/>
      <c r="B23" s="489"/>
      <c r="C23" s="490"/>
      <c r="D23" s="490"/>
      <c r="E23" s="490"/>
      <c r="F23" s="490"/>
      <c r="G23" s="490"/>
      <c r="H23" s="490"/>
      <c r="I23" s="490"/>
      <c r="S23" s="954" t="s">
        <v>640</v>
      </c>
      <c r="T23" s="954"/>
      <c r="U23" s="954"/>
      <c r="V23" s="954"/>
      <c r="W23" s="954"/>
      <c r="X23" s="954"/>
      <c r="Y23" s="954"/>
      <c r="Z23" s="954"/>
      <c r="AA23" s="954"/>
      <c r="AB23" s="954"/>
    </row>
    <row r="24" spans="1:28" s="491" customFormat="1">
      <c r="A24" s="489"/>
      <c r="B24" s="489"/>
      <c r="C24" s="490"/>
      <c r="D24" s="490"/>
      <c r="E24" s="490"/>
      <c r="F24" s="490"/>
      <c r="G24" s="490"/>
      <c r="H24" s="490"/>
      <c r="I24" s="490"/>
      <c r="J24" s="490"/>
      <c r="K24" s="490"/>
      <c r="L24" s="490"/>
      <c r="M24" s="490"/>
      <c r="N24" s="490"/>
      <c r="O24" s="490"/>
      <c r="P24" s="490"/>
      <c r="Q24" s="490"/>
      <c r="R24" s="490"/>
    </row>
    <row r="25" spans="1:28" s="496" customFormat="1" hidden="1">
      <c r="A25" s="492" t="s">
        <v>86</v>
      </c>
      <c r="B25" s="493"/>
      <c r="C25" s="494"/>
      <c r="D25" s="495"/>
      <c r="E25" s="495"/>
      <c r="F25" s="495"/>
      <c r="G25" s="495"/>
      <c r="H25" s="495"/>
      <c r="I25" s="495"/>
      <c r="J25" s="495"/>
      <c r="K25" s="495"/>
      <c r="L25" s="495"/>
      <c r="M25" s="495"/>
      <c r="N25" s="495"/>
      <c r="O25" s="495"/>
      <c r="P25" s="495"/>
      <c r="Q25" s="495"/>
      <c r="R25" s="495"/>
    </row>
    <row r="26" spans="1:28" s="498" customFormat="1" ht="10.5" hidden="1">
      <c r="A26" s="497" t="s">
        <v>87</v>
      </c>
      <c r="C26" s="499"/>
      <c r="D26" s="500"/>
      <c r="E26" s="500"/>
      <c r="F26" s="500"/>
      <c r="G26" s="500"/>
      <c r="H26" s="500"/>
      <c r="I26" s="500"/>
      <c r="J26" s="500"/>
      <c r="K26" s="500"/>
      <c r="L26" s="500"/>
      <c r="M26" s="500"/>
      <c r="N26" s="500"/>
      <c r="O26" s="500"/>
      <c r="P26" s="500"/>
      <c r="Q26" s="500"/>
      <c r="R26" s="500"/>
    </row>
    <row r="27" spans="1:28" s="498" customFormat="1" ht="10.5" hidden="1">
      <c r="A27" s="501" t="s">
        <v>120</v>
      </c>
      <c r="C27" s="499"/>
      <c r="D27" s="500"/>
      <c r="E27" s="500"/>
      <c r="F27" s="500"/>
      <c r="G27" s="500"/>
      <c r="H27" s="500"/>
      <c r="I27" s="500"/>
      <c r="J27" s="500"/>
      <c r="K27" s="500"/>
      <c r="L27" s="500"/>
      <c r="M27" s="500"/>
      <c r="N27" s="500"/>
      <c r="O27" s="500"/>
      <c r="P27" s="500"/>
      <c r="Q27" s="500"/>
      <c r="R27" s="500"/>
    </row>
    <row r="28" spans="1:28" s="498" customFormat="1" ht="10.5" hidden="1">
      <c r="A28" s="501" t="s">
        <v>121</v>
      </c>
      <c r="C28" s="499"/>
      <c r="D28" s="500"/>
      <c r="E28" s="500"/>
      <c r="F28" s="500"/>
      <c r="G28" s="500"/>
      <c r="H28" s="500"/>
      <c r="I28" s="500"/>
      <c r="J28" s="500"/>
      <c r="K28" s="500"/>
      <c r="L28" s="500"/>
      <c r="M28" s="500"/>
      <c r="N28" s="500"/>
      <c r="O28" s="500"/>
      <c r="P28" s="500"/>
      <c r="Q28" s="500"/>
      <c r="R28" s="500"/>
    </row>
    <row r="29" spans="1:28" s="496" customFormat="1" ht="11.25" hidden="1">
      <c r="A29" s="502" t="s">
        <v>122</v>
      </c>
      <c r="C29" s="494"/>
      <c r="D29" s="495"/>
      <c r="E29" s="495"/>
      <c r="F29" s="495"/>
      <c r="G29" s="495"/>
      <c r="H29" s="495"/>
      <c r="I29" s="495"/>
      <c r="J29" s="495"/>
      <c r="K29" s="495"/>
      <c r="L29" s="495"/>
      <c r="M29" s="495"/>
      <c r="N29" s="495"/>
      <c r="O29" s="495"/>
      <c r="P29" s="495"/>
      <c r="Q29" s="495"/>
      <c r="R29" s="495"/>
    </row>
    <row r="30" spans="1:28" s="496" customFormat="1" ht="19.5" hidden="1" customHeight="1">
      <c r="A30" s="502" t="s">
        <v>502</v>
      </c>
      <c r="C30" s="494"/>
      <c r="D30" s="495"/>
      <c r="E30" s="495"/>
      <c r="F30" s="495"/>
      <c r="G30" s="495"/>
      <c r="H30" s="495"/>
      <c r="I30" s="495"/>
      <c r="J30" s="495"/>
      <c r="K30" s="495"/>
      <c r="L30" s="495"/>
      <c r="M30" s="495"/>
      <c r="N30" s="495"/>
      <c r="O30" s="495"/>
      <c r="P30" s="495"/>
      <c r="Q30" s="495"/>
      <c r="R30" s="495"/>
    </row>
    <row r="31" spans="1:28" s="496" customFormat="1" ht="11.25" hidden="1">
      <c r="A31" s="493" t="s">
        <v>123</v>
      </c>
      <c r="C31" s="494"/>
      <c r="D31" s="495"/>
      <c r="E31" s="495"/>
      <c r="F31" s="495"/>
      <c r="G31" s="495"/>
      <c r="H31" s="495"/>
      <c r="I31" s="495"/>
      <c r="J31" s="495"/>
      <c r="K31" s="495"/>
      <c r="L31" s="495"/>
      <c r="M31" s="495"/>
      <c r="N31" s="495"/>
      <c r="O31" s="495"/>
      <c r="P31" s="495"/>
      <c r="Q31" s="495"/>
      <c r="R31" s="495"/>
    </row>
    <row r="32" spans="1:28" s="496" customFormat="1" ht="11.25" hidden="1">
      <c r="A32" s="502" t="s">
        <v>124</v>
      </c>
      <c r="C32" s="494"/>
      <c r="D32" s="495"/>
      <c r="E32" s="495"/>
      <c r="F32" s="495"/>
      <c r="G32" s="495"/>
      <c r="H32" s="495"/>
      <c r="I32" s="495"/>
      <c r="J32" s="495"/>
      <c r="K32" s="495"/>
      <c r="L32" s="495"/>
      <c r="M32" s="495"/>
      <c r="N32" s="495"/>
      <c r="O32" s="495"/>
      <c r="P32" s="495"/>
      <c r="Q32" s="495"/>
      <c r="R32" s="495"/>
    </row>
    <row r="33" spans="1:18" s="496" customFormat="1" ht="11.25" hidden="1">
      <c r="A33" s="502" t="s">
        <v>125</v>
      </c>
      <c r="C33" s="494"/>
      <c r="D33" s="495"/>
      <c r="E33" s="495"/>
      <c r="F33" s="495"/>
      <c r="G33" s="495"/>
      <c r="H33" s="495"/>
      <c r="I33" s="495"/>
      <c r="J33" s="495"/>
      <c r="K33" s="495"/>
      <c r="L33" s="495"/>
      <c r="M33" s="495"/>
      <c r="N33" s="495"/>
      <c r="O33" s="495"/>
      <c r="P33" s="495"/>
      <c r="Q33" s="495"/>
      <c r="R33" s="495"/>
    </row>
    <row r="34" spans="1:18" s="496" customFormat="1" ht="11.25" hidden="1">
      <c r="A34" s="502" t="s">
        <v>126</v>
      </c>
      <c r="C34" s="494"/>
      <c r="D34" s="495"/>
      <c r="E34" s="495"/>
      <c r="F34" s="495"/>
      <c r="G34" s="495"/>
      <c r="H34" s="495"/>
      <c r="I34" s="495"/>
      <c r="J34" s="495"/>
      <c r="K34" s="495"/>
      <c r="L34" s="495"/>
      <c r="M34" s="495"/>
      <c r="N34" s="495"/>
      <c r="O34" s="495"/>
      <c r="P34" s="495"/>
      <c r="Q34" s="495"/>
      <c r="R34" s="495"/>
    </row>
    <row r="35" spans="1:18" s="496" customFormat="1" ht="11.25" hidden="1">
      <c r="A35" s="502" t="s">
        <v>127</v>
      </c>
      <c r="C35" s="494"/>
      <c r="D35" s="495"/>
      <c r="E35" s="495"/>
      <c r="F35" s="495"/>
      <c r="G35" s="495"/>
      <c r="H35" s="495"/>
      <c r="I35" s="495"/>
      <c r="J35" s="495"/>
      <c r="K35" s="495"/>
      <c r="L35" s="495"/>
      <c r="M35" s="495"/>
      <c r="N35" s="495"/>
      <c r="O35" s="495"/>
      <c r="P35" s="495"/>
      <c r="Q35" s="495"/>
      <c r="R35" s="495"/>
    </row>
    <row r="36" spans="1:18" s="496" customFormat="1" ht="11.25" hidden="1">
      <c r="A36" s="502" t="s">
        <v>128</v>
      </c>
      <c r="C36" s="494"/>
      <c r="D36" s="495"/>
      <c r="E36" s="495"/>
      <c r="F36" s="495"/>
      <c r="G36" s="495"/>
      <c r="H36" s="495"/>
      <c r="I36" s="495"/>
      <c r="J36" s="495"/>
      <c r="K36" s="495"/>
      <c r="L36" s="495"/>
      <c r="M36" s="495"/>
      <c r="N36" s="495"/>
      <c r="O36" s="495"/>
      <c r="P36" s="495"/>
      <c r="Q36" s="495"/>
      <c r="R36" s="495"/>
    </row>
    <row r="37" spans="1:18" s="496" customFormat="1" ht="11.25" hidden="1">
      <c r="A37" s="502" t="s">
        <v>129</v>
      </c>
      <c r="C37" s="494"/>
      <c r="D37" s="495"/>
      <c r="E37" s="495"/>
      <c r="F37" s="495"/>
      <c r="G37" s="495"/>
      <c r="H37" s="495"/>
      <c r="I37" s="495"/>
      <c r="J37" s="495"/>
      <c r="K37" s="495"/>
      <c r="L37" s="495"/>
      <c r="M37" s="495"/>
      <c r="N37" s="495"/>
      <c r="O37" s="495"/>
      <c r="P37" s="495"/>
      <c r="Q37" s="495"/>
      <c r="R37" s="495"/>
    </row>
    <row r="38" spans="1:18" s="496" customFormat="1" ht="11.25" hidden="1">
      <c r="A38" s="502" t="s">
        <v>130</v>
      </c>
      <c r="C38" s="494"/>
      <c r="D38" s="495"/>
      <c r="E38" s="495"/>
      <c r="F38" s="495"/>
      <c r="G38" s="495"/>
      <c r="H38" s="495"/>
      <c r="I38" s="495"/>
      <c r="J38" s="495"/>
      <c r="K38" s="495"/>
      <c r="L38" s="495"/>
      <c r="M38" s="495"/>
      <c r="N38" s="495"/>
      <c r="O38" s="495"/>
      <c r="P38" s="495"/>
      <c r="Q38" s="495"/>
      <c r="R38" s="495"/>
    </row>
    <row r="39" spans="1:18" s="496" customFormat="1" ht="11.25" hidden="1">
      <c r="A39" s="502" t="s">
        <v>131</v>
      </c>
      <c r="C39" s="494"/>
      <c r="D39" s="495"/>
      <c r="E39" s="495"/>
      <c r="F39" s="495"/>
      <c r="G39" s="495"/>
      <c r="H39" s="495"/>
      <c r="I39" s="495"/>
      <c r="J39" s="495"/>
      <c r="K39" s="495"/>
      <c r="L39" s="495"/>
      <c r="M39" s="495"/>
      <c r="N39" s="495"/>
      <c r="O39" s="495"/>
      <c r="P39" s="495"/>
      <c r="Q39" s="495"/>
      <c r="R39" s="495"/>
    </row>
    <row r="40" spans="1:18" s="504" customFormat="1" ht="11.25" hidden="1">
      <c r="A40" s="503" t="s">
        <v>132</v>
      </c>
      <c r="C40" s="505"/>
      <c r="D40" s="506"/>
      <c r="E40" s="506"/>
      <c r="F40" s="506"/>
      <c r="G40" s="506"/>
      <c r="H40" s="506"/>
      <c r="I40" s="506"/>
      <c r="J40" s="506"/>
      <c r="K40" s="506"/>
      <c r="L40" s="506"/>
      <c r="M40" s="506"/>
      <c r="N40" s="506"/>
      <c r="O40" s="506"/>
      <c r="P40" s="506"/>
      <c r="Q40" s="506"/>
      <c r="R40" s="506"/>
    </row>
    <row r="41" spans="1:18" s="504" customFormat="1" ht="11.25">
      <c r="A41" s="503"/>
      <c r="C41" s="505"/>
      <c r="D41" s="506"/>
      <c r="E41" s="506"/>
      <c r="F41" s="506"/>
      <c r="G41" s="506"/>
      <c r="H41" s="506"/>
      <c r="I41" s="506"/>
      <c r="J41" s="506"/>
      <c r="K41" s="506"/>
      <c r="L41" s="506"/>
      <c r="M41" s="506"/>
      <c r="N41" s="506"/>
      <c r="O41" s="506"/>
      <c r="P41" s="506"/>
      <c r="Q41" s="506"/>
      <c r="R41" s="506"/>
    </row>
    <row r="42" spans="1:18" s="496" customFormat="1" ht="11.25">
      <c r="A42" s="502"/>
      <c r="C42" s="494"/>
      <c r="D42" s="495"/>
      <c r="E42" s="495"/>
      <c r="F42" s="495"/>
      <c r="G42" s="495"/>
      <c r="H42" s="495"/>
      <c r="I42" s="495"/>
      <c r="J42" s="495"/>
      <c r="K42" s="495"/>
      <c r="L42" s="495"/>
      <c r="M42" s="495"/>
      <c r="N42" s="495"/>
      <c r="O42" s="495"/>
      <c r="P42" s="495"/>
      <c r="Q42" s="495"/>
      <c r="R42" s="495"/>
    </row>
    <row r="43" spans="1:18" s="491" customFormat="1" hidden="1">
      <c r="A43" s="507"/>
      <c r="B43" s="508"/>
      <c r="D43" s="509"/>
      <c r="F43" s="509"/>
      <c r="G43" s="509"/>
      <c r="M43" s="510" t="s">
        <v>42</v>
      </c>
      <c r="O43" s="509"/>
      <c r="Q43" s="509"/>
      <c r="R43" s="509"/>
    </row>
    <row r="44" spans="1:18" s="491" customFormat="1" hidden="1">
      <c r="B44" s="511" t="s">
        <v>43</v>
      </c>
      <c r="C44" s="508"/>
      <c r="D44" s="509"/>
      <c r="F44" s="509"/>
      <c r="G44" s="509"/>
      <c r="M44" s="512" t="s">
        <v>44</v>
      </c>
      <c r="O44" s="509"/>
      <c r="Q44" s="509"/>
      <c r="R44" s="509"/>
    </row>
    <row r="45" spans="1:18" s="491" customFormat="1" hidden="1">
      <c r="B45" s="511" t="s">
        <v>45</v>
      </c>
      <c r="C45" s="508"/>
      <c r="D45" s="509"/>
      <c r="F45" s="509"/>
      <c r="G45" s="509"/>
      <c r="M45" s="511" t="s">
        <v>46</v>
      </c>
      <c r="O45" s="509"/>
      <c r="Q45" s="509"/>
      <c r="R45" s="509"/>
    </row>
    <row r="46" spans="1:18" s="491" customFormat="1" hidden="1">
      <c r="B46" s="511"/>
      <c r="C46" s="508"/>
      <c r="D46" s="509"/>
      <c r="F46" s="509"/>
      <c r="G46" s="509"/>
      <c r="M46" s="513"/>
      <c r="O46" s="509"/>
      <c r="Q46" s="509"/>
      <c r="R46" s="509"/>
    </row>
    <row r="47" spans="1:18" s="491" customFormat="1" hidden="1">
      <c r="B47" s="511"/>
      <c r="C47" s="508"/>
      <c r="D47" s="509"/>
      <c r="F47" s="509"/>
      <c r="G47" s="509"/>
      <c r="M47" s="513"/>
      <c r="O47" s="509"/>
      <c r="Q47" s="509"/>
      <c r="R47" s="509"/>
    </row>
    <row r="48" spans="1:18" s="491" customFormat="1" hidden="1">
      <c r="B48" s="511"/>
      <c r="C48" s="508"/>
      <c r="D48" s="509"/>
      <c r="F48" s="509"/>
      <c r="G48" s="509"/>
      <c r="M48" s="513"/>
      <c r="O48" s="509"/>
      <c r="Q48" s="509"/>
      <c r="R48" s="509"/>
    </row>
    <row r="49" spans="1:28" s="491" customFormat="1" hidden="1">
      <c r="A49" s="514"/>
      <c r="C49" s="508"/>
      <c r="M49" s="513"/>
    </row>
    <row r="50" spans="1:28" s="491" customFormat="1" hidden="1">
      <c r="B50" s="511" t="s">
        <v>93</v>
      </c>
      <c r="C50" s="508"/>
      <c r="M50" s="511" t="s">
        <v>47</v>
      </c>
    </row>
    <row r="51" spans="1:28" s="491" customFormat="1" ht="15">
      <c r="B51" s="511"/>
      <c r="C51" s="508"/>
      <c r="M51" s="511"/>
      <c r="V51" s="975"/>
      <c r="W51" s="975"/>
      <c r="X51" s="975"/>
      <c r="Y51" s="975"/>
    </row>
    <row r="52" spans="1:28" s="491" customFormat="1">
      <c r="A52" s="515"/>
      <c r="B52" s="515"/>
      <c r="C52" s="516"/>
      <c r="D52" s="517"/>
      <c r="E52" s="517"/>
      <c r="F52" s="517"/>
      <c r="G52" s="517"/>
      <c r="H52" s="517"/>
      <c r="I52" s="517"/>
      <c r="J52" s="517"/>
      <c r="K52" s="517"/>
      <c r="L52" s="517"/>
      <c r="M52" s="517"/>
      <c r="N52" s="517"/>
      <c r="O52" s="517"/>
      <c r="P52" s="517"/>
      <c r="Q52" s="517"/>
      <c r="R52" s="517"/>
    </row>
    <row r="53" spans="1:28" s="491" customFormat="1">
      <c r="C53" s="508"/>
    </row>
    <row r="54" spans="1:28" s="491" customFormat="1" ht="15.75">
      <c r="C54" s="508"/>
      <c r="S54" s="976" t="s">
        <v>639</v>
      </c>
      <c r="T54" s="976"/>
      <c r="U54" s="976"/>
      <c r="V54" s="976"/>
      <c r="W54" s="976"/>
      <c r="X54" s="976"/>
      <c r="Y54" s="976"/>
      <c r="Z54" s="976"/>
      <c r="AA54" s="976"/>
      <c r="AB54" s="976"/>
    </row>
  </sheetData>
  <mergeCells count="34">
    <mergeCell ref="K7:L7"/>
    <mergeCell ref="A4:AB4"/>
    <mergeCell ref="L8:L9"/>
    <mergeCell ref="K8:K9"/>
    <mergeCell ref="V51:Y51"/>
    <mergeCell ref="S54:AB54"/>
    <mergeCell ref="A3:AB3"/>
    <mergeCell ref="A6:A9"/>
    <mergeCell ref="B6:C8"/>
    <mergeCell ref="D6:D9"/>
    <mergeCell ref="E6:F8"/>
    <mergeCell ref="G6:G9"/>
    <mergeCell ref="H6:I6"/>
    <mergeCell ref="J6:L6"/>
    <mergeCell ref="M6:M9"/>
    <mergeCell ref="N8:N9"/>
    <mergeCell ref="Y8:Y9"/>
    <mergeCell ref="Z8:Z9"/>
    <mergeCell ref="AA8:AA9"/>
    <mergeCell ref="S23:AB23"/>
    <mergeCell ref="S22:AB22"/>
    <mergeCell ref="V1:AB1"/>
    <mergeCell ref="B18:D18"/>
    <mergeCell ref="B19:C19"/>
    <mergeCell ref="AB8:AB9"/>
    <mergeCell ref="B11:C11"/>
    <mergeCell ref="B12:C12"/>
    <mergeCell ref="B15:C15"/>
    <mergeCell ref="N6:AB6"/>
    <mergeCell ref="H7:H9"/>
    <mergeCell ref="I7:I9"/>
    <mergeCell ref="J7:J9"/>
    <mergeCell ref="Y7:AB7"/>
    <mergeCell ref="N7:X7"/>
  </mergeCells>
  <phoneticPr fontId="29" type="noConversion"/>
  <dataValidations count="1">
    <dataValidation type="decimal" allowBlank="1" showInputMessage="1" showErrorMessage="1" errorTitle="Lỗi" error="Chỉ được nhập số!" promptTitle="Nhập sô!" prompt="Nhập số liệu" sqref="G12:G21">
      <formula1>0</formula1>
      <formula2>9999999</formula2>
    </dataValidation>
  </dataValidations>
  <printOptions horizontalCentered="1"/>
  <pageMargins left="0.24" right="0.16" top="0.51" bottom="0.56000000000000005" header="0.5" footer="0.5"/>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
  <sheetViews>
    <sheetView zoomScale="80" zoomScaleNormal="80" workbookViewId="0">
      <selection activeCell="R22" sqref="R22"/>
    </sheetView>
  </sheetViews>
  <sheetFormatPr defaultRowHeight="12.75"/>
  <cols>
    <col min="1" max="1" width="4.140625" style="422" customWidth="1"/>
    <col min="2" max="2" width="11.28515625" style="422" customWidth="1"/>
    <col min="3" max="3" width="4.5703125" style="422" customWidth="1"/>
    <col min="4" max="4" width="7.5703125" style="518" customWidth="1"/>
    <col min="5" max="5" width="5.140625" style="518" customWidth="1"/>
    <col min="6" max="6" width="6.85546875" style="422" customWidth="1"/>
    <col min="7" max="7" width="4.140625" style="519" customWidth="1"/>
    <col min="8" max="8" width="4.28515625" style="518" customWidth="1"/>
    <col min="9" max="9" width="3.7109375" style="518" customWidth="1"/>
    <col min="10" max="10" width="4.28515625" style="422" customWidth="1"/>
    <col min="11" max="11" width="3.85546875" style="422" customWidth="1"/>
    <col min="12" max="12" width="6.28515625" style="422" customWidth="1"/>
    <col min="13" max="13" width="5.42578125" style="519" customWidth="1"/>
    <col min="14" max="14" width="5.42578125" style="520" customWidth="1"/>
    <col min="15" max="15" width="4.85546875" style="520" customWidth="1"/>
    <col min="16" max="16" width="4.7109375" style="520" customWidth="1"/>
    <col min="17" max="18" width="4.85546875" style="520" customWidth="1"/>
    <col min="19" max="19" width="5" style="520" customWidth="1"/>
    <col min="20" max="20" width="4.85546875" style="520" customWidth="1"/>
    <col min="21" max="22" width="5" style="520" customWidth="1"/>
    <col min="23" max="23" width="5.140625" style="520" customWidth="1"/>
    <col min="24" max="24" width="4.85546875" style="520" customWidth="1"/>
    <col min="25" max="25" width="5.5703125" style="521" customWidth="1"/>
    <col min="26" max="26" width="4.42578125" style="521" customWidth="1"/>
    <col min="27" max="27" width="5" style="520" customWidth="1"/>
    <col min="28" max="28" width="5.42578125" style="520" customWidth="1"/>
    <col min="29" max="45" width="4.140625" style="422" customWidth="1"/>
    <col min="46" max="16384" width="9.140625" style="422"/>
  </cols>
  <sheetData>
    <row r="1" spans="1:29" ht="15.75">
      <c r="A1" s="424" t="s">
        <v>660</v>
      </c>
      <c r="B1" s="425"/>
      <c r="C1" s="425"/>
      <c r="D1" s="426"/>
      <c r="E1" s="426"/>
      <c r="F1" s="425"/>
      <c r="G1" s="427"/>
      <c r="H1" s="428"/>
      <c r="I1" s="429"/>
      <c r="J1" s="430"/>
      <c r="K1" s="430"/>
      <c r="L1" s="430"/>
      <c r="M1" s="430"/>
      <c r="N1" s="431"/>
      <c r="O1" s="431"/>
      <c r="P1" s="431"/>
      <c r="Q1" s="431"/>
      <c r="R1" s="431"/>
      <c r="S1" s="431"/>
      <c r="T1" s="431"/>
      <c r="U1" s="431"/>
      <c r="V1" s="431"/>
      <c r="W1" s="956" t="s">
        <v>486</v>
      </c>
      <c r="X1" s="956"/>
      <c r="Y1" s="956"/>
      <c r="Z1" s="956"/>
      <c r="AA1" s="956"/>
      <c r="AB1" s="956"/>
    </row>
    <row r="2" spans="1:29" ht="11.25" customHeight="1">
      <c r="A2" s="567"/>
      <c r="B2" s="425"/>
      <c r="C2" s="425"/>
      <c r="D2" s="426"/>
      <c r="E2" s="426"/>
      <c r="F2" s="425"/>
      <c r="G2" s="427"/>
      <c r="H2" s="428"/>
      <c r="I2" s="429"/>
      <c r="J2" s="430"/>
      <c r="K2" s="430"/>
      <c r="L2" s="430"/>
      <c r="M2" s="430"/>
      <c r="N2" s="431"/>
      <c r="O2" s="431"/>
      <c r="P2" s="431"/>
      <c r="Q2" s="431"/>
      <c r="R2" s="431"/>
      <c r="S2" s="431"/>
      <c r="T2" s="431"/>
      <c r="U2" s="431"/>
      <c r="V2" s="431"/>
      <c r="W2" s="431"/>
      <c r="X2" s="431"/>
      <c r="Y2" s="425"/>
      <c r="Z2" s="431"/>
      <c r="AA2" s="431"/>
      <c r="AB2" s="432"/>
    </row>
    <row r="3" spans="1:29" hidden="1">
      <c r="B3" s="425"/>
      <c r="C3" s="425"/>
      <c r="D3" s="426"/>
      <c r="E3" s="426"/>
      <c r="F3" s="425"/>
      <c r="G3" s="427"/>
      <c r="H3" s="428"/>
      <c r="I3" s="429"/>
      <c r="J3" s="430"/>
      <c r="K3" s="430"/>
      <c r="L3" s="430"/>
      <c r="M3" s="430"/>
      <c r="N3" s="431"/>
      <c r="O3" s="431"/>
      <c r="P3" s="431"/>
      <c r="Q3" s="431"/>
      <c r="R3" s="431"/>
      <c r="S3" s="431"/>
      <c r="T3" s="431"/>
      <c r="U3" s="431"/>
      <c r="V3" s="431"/>
      <c r="W3" s="431"/>
      <c r="X3" s="431"/>
      <c r="Y3" s="425"/>
      <c r="Z3" s="431"/>
      <c r="AA3" s="431"/>
      <c r="AB3" s="432"/>
    </row>
    <row r="4" spans="1:29">
      <c r="A4" s="977" t="s">
        <v>245</v>
      </c>
      <c r="B4" s="977"/>
      <c r="C4" s="977"/>
      <c r="D4" s="977"/>
      <c r="E4" s="977"/>
      <c r="F4" s="977"/>
      <c r="G4" s="977"/>
      <c r="H4" s="977"/>
      <c r="I4" s="977"/>
      <c r="J4" s="977"/>
      <c r="K4" s="977"/>
      <c r="L4" s="977"/>
      <c r="M4" s="977"/>
      <c r="N4" s="977"/>
      <c r="O4" s="977"/>
      <c r="P4" s="977"/>
      <c r="Q4" s="977"/>
      <c r="R4" s="977"/>
      <c r="S4" s="977"/>
      <c r="T4" s="977"/>
      <c r="U4" s="977"/>
      <c r="V4" s="977"/>
      <c r="W4" s="977"/>
      <c r="X4" s="977"/>
      <c r="Y4" s="977"/>
      <c r="Z4" s="977"/>
      <c r="AA4" s="977"/>
      <c r="AB4" s="977"/>
    </row>
    <row r="5" spans="1:29">
      <c r="A5" s="977" t="s">
        <v>663</v>
      </c>
      <c r="B5" s="977"/>
      <c r="C5" s="977"/>
      <c r="D5" s="977"/>
      <c r="E5" s="977"/>
      <c r="F5" s="977"/>
      <c r="G5" s="977"/>
      <c r="H5" s="977"/>
      <c r="I5" s="977"/>
      <c r="J5" s="977"/>
      <c r="K5" s="977"/>
      <c r="L5" s="977"/>
      <c r="M5" s="977"/>
      <c r="N5" s="977"/>
      <c r="O5" s="977"/>
      <c r="P5" s="977"/>
      <c r="Q5" s="977"/>
      <c r="R5" s="977"/>
      <c r="S5" s="977"/>
      <c r="T5" s="977"/>
      <c r="U5" s="977"/>
      <c r="V5" s="977"/>
      <c r="W5" s="977"/>
      <c r="X5" s="977"/>
      <c r="Y5" s="977"/>
      <c r="Z5" s="977"/>
      <c r="AA5" s="977"/>
      <c r="AB5" s="977"/>
    </row>
    <row r="6" spans="1:29">
      <c r="A6" s="433"/>
      <c r="B6" s="434"/>
      <c r="C6" s="434"/>
      <c r="D6" s="435"/>
      <c r="E6" s="435"/>
      <c r="F6" s="434"/>
      <c r="G6" s="436"/>
      <c r="H6" s="437"/>
      <c r="I6" s="437"/>
      <c r="J6" s="438"/>
      <c r="K6" s="438"/>
      <c r="L6" s="438"/>
      <c r="M6" s="430"/>
      <c r="N6" s="439"/>
      <c r="O6" s="439"/>
      <c r="P6" s="439"/>
      <c r="Q6" s="439"/>
      <c r="R6" s="439"/>
      <c r="S6" s="439"/>
      <c r="T6" s="439"/>
      <c r="U6" s="439"/>
      <c r="V6" s="439"/>
      <c r="W6" s="439"/>
      <c r="X6" s="439"/>
      <c r="Y6" s="431"/>
      <c r="Z6" s="431"/>
      <c r="AA6" s="439"/>
      <c r="AB6" s="440" t="s">
        <v>48</v>
      </c>
    </row>
    <row r="7" spans="1:29" s="496" customFormat="1" ht="11.25">
      <c r="A7" s="978" t="s">
        <v>49</v>
      </c>
      <c r="B7" s="971" t="s">
        <v>133</v>
      </c>
      <c r="C7" s="971"/>
      <c r="D7" s="952" t="s">
        <v>185</v>
      </c>
      <c r="E7" s="971" t="s">
        <v>134</v>
      </c>
      <c r="F7" s="971"/>
      <c r="G7" s="971" t="s">
        <v>135</v>
      </c>
      <c r="H7" s="971" t="s">
        <v>37</v>
      </c>
      <c r="I7" s="971"/>
      <c r="J7" s="971" t="s">
        <v>136</v>
      </c>
      <c r="K7" s="971"/>
      <c r="L7" s="971"/>
      <c r="M7" s="952" t="s">
        <v>137</v>
      </c>
      <c r="N7" s="968" t="s">
        <v>52</v>
      </c>
      <c r="O7" s="969"/>
      <c r="P7" s="969"/>
      <c r="Q7" s="969"/>
      <c r="R7" s="969"/>
      <c r="S7" s="969"/>
      <c r="T7" s="969"/>
      <c r="U7" s="969"/>
      <c r="V7" s="969"/>
      <c r="W7" s="969"/>
      <c r="X7" s="969"/>
      <c r="Y7" s="969"/>
      <c r="Z7" s="969"/>
      <c r="AA7" s="969"/>
      <c r="AB7" s="970"/>
    </row>
    <row r="8" spans="1:29" s="496" customFormat="1" ht="11.25">
      <c r="A8" s="978"/>
      <c r="B8" s="971"/>
      <c r="C8" s="971"/>
      <c r="D8" s="979"/>
      <c r="E8" s="971"/>
      <c r="F8" s="971"/>
      <c r="G8" s="971"/>
      <c r="H8" s="971" t="s">
        <v>138</v>
      </c>
      <c r="I8" s="971" t="s">
        <v>139</v>
      </c>
      <c r="J8" s="971" t="s">
        <v>140</v>
      </c>
      <c r="K8" s="971" t="s">
        <v>68</v>
      </c>
      <c r="L8" s="971"/>
      <c r="M8" s="979"/>
      <c r="N8" s="971" t="s">
        <v>141</v>
      </c>
      <c r="O8" s="971"/>
      <c r="P8" s="971"/>
      <c r="Q8" s="971"/>
      <c r="R8" s="971"/>
      <c r="S8" s="971"/>
      <c r="T8" s="971"/>
      <c r="U8" s="971"/>
      <c r="V8" s="971"/>
      <c r="W8" s="971"/>
      <c r="X8" s="971"/>
      <c r="Y8" s="972" t="s">
        <v>142</v>
      </c>
      <c r="Z8" s="973"/>
      <c r="AA8" s="973"/>
      <c r="AB8" s="974"/>
      <c r="AC8" s="568"/>
    </row>
    <row r="9" spans="1:29" s="496" customFormat="1" ht="33.75">
      <c r="A9" s="978"/>
      <c r="B9" s="971"/>
      <c r="C9" s="971"/>
      <c r="D9" s="979"/>
      <c r="E9" s="971"/>
      <c r="F9" s="971"/>
      <c r="G9" s="971"/>
      <c r="H9" s="971"/>
      <c r="I9" s="971"/>
      <c r="J9" s="971"/>
      <c r="K9" s="971" t="s">
        <v>143</v>
      </c>
      <c r="L9" s="971" t="s">
        <v>144</v>
      </c>
      <c r="M9" s="979"/>
      <c r="N9" s="952" t="s">
        <v>145</v>
      </c>
      <c r="O9" s="522" t="s">
        <v>99</v>
      </c>
      <c r="P9" s="522" t="s">
        <v>99</v>
      </c>
      <c r="Q9" s="522" t="s">
        <v>99</v>
      </c>
      <c r="R9" s="522" t="s">
        <v>99</v>
      </c>
      <c r="S9" s="522" t="s">
        <v>99</v>
      </c>
      <c r="T9" s="522" t="s">
        <v>99</v>
      </c>
      <c r="U9" s="522" t="s">
        <v>99</v>
      </c>
      <c r="V9" s="522" t="s">
        <v>99</v>
      </c>
      <c r="W9" s="522" t="s">
        <v>99</v>
      </c>
      <c r="X9" s="522" t="s">
        <v>99</v>
      </c>
      <c r="Y9" s="952" t="s">
        <v>194</v>
      </c>
      <c r="Z9" s="952" t="s">
        <v>195</v>
      </c>
      <c r="AA9" s="952" t="s">
        <v>173</v>
      </c>
      <c r="AB9" s="952" t="s">
        <v>196</v>
      </c>
      <c r="AC9" s="568"/>
    </row>
    <row r="10" spans="1:29" s="496" customFormat="1" ht="22.5">
      <c r="A10" s="978"/>
      <c r="B10" s="523" t="s">
        <v>147</v>
      </c>
      <c r="C10" s="523" t="s">
        <v>148</v>
      </c>
      <c r="D10" s="953"/>
      <c r="E10" s="523" t="s">
        <v>149</v>
      </c>
      <c r="F10" s="523" t="s">
        <v>150</v>
      </c>
      <c r="G10" s="971"/>
      <c r="H10" s="971"/>
      <c r="I10" s="971"/>
      <c r="J10" s="971"/>
      <c r="K10" s="971"/>
      <c r="L10" s="971"/>
      <c r="M10" s="953"/>
      <c r="N10" s="953"/>
      <c r="O10" s="524" t="s">
        <v>151</v>
      </c>
      <c r="P10" s="524" t="s">
        <v>152</v>
      </c>
      <c r="Q10" s="524" t="s">
        <v>153</v>
      </c>
      <c r="R10" s="524" t="s">
        <v>154</v>
      </c>
      <c r="S10" s="524" t="s">
        <v>155</v>
      </c>
      <c r="T10" s="524" t="s">
        <v>156</v>
      </c>
      <c r="U10" s="524" t="s">
        <v>157</v>
      </c>
      <c r="V10" s="524" t="s">
        <v>158</v>
      </c>
      <c r="W10" s="524" t="s">
        <v>159</v>
      </c>
      <c r="X10" s="524" t="s">
        <v>160</v>
      </c>
      <c r="Y10" s="953"/>
      <c r="Z10" s="953"/>
      <c r="AA10" s="953"/>
      <c r="AB10" s="953"/>
      <c r="AC10" s="568"/>
    </row>
    <row r="11" spans="1:29" s="496" customFormat="1" ht="11.25">
      <c r="A11" s="525" t="s">
        <v>56</v>
      </c>
      <c r="B11" s="525" t="s">
        <v>61</v>
      </c>
      <c r="C11" s="525" t="s">
        <v>78</v>
      </c>
      <c r="D11" s="525" t="s">
        <v>161</v>
      </c>
      <c r="E11" s="525" t="s">
        <v>162</v>
      </c>
      <c r="F11" s="525" t="s">
        <v>163</v>
      </c>
      <c r="G11" s="525">
        <v>1</v>
      </c>
      <c r="H11" s="525">
        <v>2</v>
      </c>
      <c r="I11" s="525">
        <v>3</v>
      </c>
      <c r="J11" s="525">
        <v>4</v>
      </c>
      <c r="K11" s="525">
        <v>5</v>
      </c>
      <c r="L11" s="525">
        <v>6</v>
      </c>
      <c r="M11" s="525">
        <v>7</v>
      </c>
      <c r="N11" s="525">
        <v>8</v>
      </c>
      <c r="O11" s="525">
        <v>9</v>
      </c>
      <c r="P11" s="525">
        <v>10</v>
      </c>
      <c r="Q11" s="525">
        <v>11</v>
      </c>
      <c r="R11" s="525">
        <v>12</v>
      </c>
      <c r="S11" s="525">
        <v>13</v>
      </c>
      <c r="T11" s="525">
        <v>14</v>
      </c>
      <c r="U11" s="525">
        <v>15</v>
      </c>
      <c r="V11" s="525">
        <v>16</v>
      </c>
      <c r="W11" s="525">
        <v>17</v>
      </c>
      <c r="X11" s="525">
        <v>18</v>
      </c>
      <c r="Y11" s="525">
        <v>19</v>
      </c>
      <c r="Z11" s="525">
        <v>20</v>
      </c>
      <c r="AA11" s="525">
        <v>21</v>
      </c>
      <c r="AB11" s="525">
        <v>22</v>
      </c>
    </row>
    <row r="12" spans="1:29" s="496" customFormat="1" ht="11.25">
      <c r="A12" s="525"/>
      <c r="B12" s="962" t="s">
        <v>164</v>
      </c>
      <c r="C12" s="963"/>
      <c r="D12" s="569"/>
      <c r="E12" s="569"/>
      <c r="F12" s="569"/>
      <c r="G12" s="570"/>
      <c r="H12" s="543"/>
      <c r="I12" s="543"/>
      <c r="J12" s="543"/>
      <c r="K12" s="543"/>
      <c r="L12" s="570"/>
      <c r="M12" s="570"/>
      <c r="N12" s="543"/>
      <c r="O12" s="543"/>
      <c r="P12" s="543"/>
      <c r="Q12" s="543"/>
      <c r="R12" s="543"/>
      <c r="S12" s="543"/>
      <c r="T12" s="543"/>
      <c r="U12" s="543"/>
      <c r="V12" s="543"/>
      <c r="W12" s="543"/>
      <c r="X12" s="543"/>
      <c r="Y12" s="543"/>
      <c r="Z12" s="543"/>
      <c r="AA12" s="543"/>
      <c r="AB12" s="543"/>
    </row>
    <row r="13" spans="1:29" s="496" customFormat="1" ht="11.25">
      <c r="A13" s="530"/>
      <c r="B13" s="964"/>
      <c r="C13" s="965"/>
      <c r="D13" s="531"/>
      <c r="E13" s="531"/>
      <c r="F13" s="571"/>
      <c r="G13" s="534"/>
      <c r="H13" s="535">
        <f>COUNTA(H14:H16)</f>
        <v>0</v>
      </c>
      <c r="I13" s="535">
        <f>COUNTA(I14:I16)</f>
        <v>0</v>
      </c>
      <c r="J13" s="535">
        <f>COUNTA(J14:J16)</f>
        <v>0</v>
      </c>
      <c r="K13" s="535">
        <f>COUNTA(K14:K16)</f>
        <v>0</v>
      </c>
      <c r="L13" s="536"/>
      <c r="M13" s="537"/>
      <c r="N13" s="535">
        <f t="shared" ref="N13:AB13" si="0">COUNTA(N14:N16)</f>
        <v>0</v>
      </c>
      <c r="O13" s="535">
        <f t="shared" si="0"/>
        <v>0</v>
      </c>
      <c r="P13" s="535">
        <f t="shared" si="0"/>
        <v>0</v>
      </c>
      <c r="Q13" s="535">
        <f t="shared" si="0"/>
        <v>0</v>
      </c>
      <c r="R13" s="535">
        <f t="shared" si="0"/>
        <v>0</v>
      </c>
      <c r="S13" s="535">
        <f t="shared" si="0"/>
        <v>0</v>
      </c>
      <c r="T13" s="535">
        <f t="shared" si="0"/>
        <v>0</v>
      </c>
      <c r="U13" s="535">
        <f t="shared" si="0"/>
        <v>0</v>
      </c>
      <c r="V13" s="535">
        <f t="shared" si="0"/>
        <v>0</v>
      </c>
      <c r="W13" s="535">
        <f t="shared" si="0"/>
        <v>0</v>
      </c>
      <c r="X13" s="535">
        <f t="shared" si="0"/>
        <v>0</v>
      </c>
      <c r="Y13" s="535">
        <f t="shared" si="0"/>
        <v>0</v>
      </c>
      <c r="Z13" s="535">
        <f t="shared" si="0"/>
        <v>0</v>
      </c>
      <c r="AA13" s="535">
        <f t="shared" si="0"/>
        <v>0</v>
      </c>
      <c r="AB13" s="535">
        <f t="shared" si="0"/>
        <v>0</v>
      </c>
    </row>
    <row r="14" spans="1:29" s="496" customFormat="1" ht="11.25">
      <c r="A14" s="538"/>
      <c r="B14" s="539"/>
      <c r="C14" s="540"/>
      <c r="D14" s="541"/>
      <c r="E14" s="542"/>
      <c r="F14" s="540"/>
      <c r="G14" s="543"/>
      <c r="H14" s="544"/>
      <c r="I14" s="544"/>
      <c r="J14" s="544"/>
      <c r="K14" s="544"/>
      <c r="L14" s="545"/>
      <c r="M14" s="558"/>
      <c r="N14" s="544"/>
      <c r="O14" s="544"/>
      <c r="P14" s="544"/>
      <c r="Q14" s="544"/>
      <c r="R14" s="544"/>
      <c r="S14" s="544"/>
      <c r="T14" s="544"/>
      <c r="U14" s="544"/>
      <c r="V14" s="544"/>
      <c r="W14" s="544"/>
      <c r="X14" s="544"/>
      <c r="Y14" s="546"/>
      <c r="Z14" s="546"/>
      <c r="AA14" s="544"/>
      <c r="AB14" s="544"/>
    </row>
    <row r="15" spans="1:29" s="496" customFormat="1" ht="11.25">
      <c r="A15" s="538"/>
      <c r="B15" s="539"/>
      <c r="C15" s="540"/>
      <c r="D15" s="541"/>
      <c r="E15" s="542"/>
      <c r="F15" s="540"/>
      <c r="G15" s="543"/>
      <c r="H15" s="544"/>
      <c r="I15" s="544"/>
      <c r="J15" s="544"/>
      <c r="K15" s="544"/>
      <c r="L15" s="545"/>
      <c r="M15" s="558"/>
      <c r="N15" s="544"/>
      <c r="O15" s="544"/>
      <c r="P15" s="544"/>
      <c r="Q15" s="544"/>
      <c r="R15" s="544"/>
      <c r="S15" s="544"/>
      <c r="T15" s="544"/>
      <c r="U15" s="544"/>
      <c r="V15" s="544"/>
      <c r="W15" s="544"/>
      <c r="X15" s="544"/>
      <c r="Y15" s="546"/>
      <c r="Z15" s="546"/>
      <c r="AA15" s="544"/>
      <c r="AB15" s="544"/>
    </row>
    <row r="16" spans="1:29" s="496" customFormat="1" ht="11.25">
      <c r="A16" s="547"/>
      <c r="B16" s="548"/>
      <c r="C16" s="549"/>
      <c r="D16" s="550"/>
      <c r="E16" s="550"/>
      <c r="F16" s="549"/>
      <c r="G16" s="551"/>
      <c r="H16" s="552"/>
      <c r="I16" s="552"/>
      <c r="J16" s="552"/>
      <c r="K16" s="552"/>
      <c r="L16" s="553"/>
      <c r="M16" s="554"/>
      <c r="N16" s="552"/>
      <c r="O16" s="552"/>
      <c r="P16" s="552"/>
      <c r="Q16" s="552"/>
      <c r="R16" s="552"/>
      <c r="S16" s="552"/>
      <c r="T16" s="552"/>
      <c r="U16" s="552"/>
      <c r="V16" s="552"/>
      <c r="W16" s="552"/>
      <c r="X16" s="552"/>
      <c r="Y16" s="555"/>
      <c r="Z16" s="555"/>
      <c r="AA16" s="552"/>
      <c r="AB16" s="552"/>
    </row>
    <row r="17" spans="1:28" s="496" customFormat="1" ht="11.25">
      <c r="A17" s="538"/>
      <c r="B17" s="572"/>
      <c r="C17" s="573"/>
      <c r="D17" s="574"/>
      <c r="E17" s="574"/>
      <c r="F17" s="573"/>
      <c r="G17" s="575"/>
      <c r="H17" s="576"/>
      <c r="I17" s="576"/>
      <c r="J17" s="576"/>
      <c r="K17" s="576"/>
      <c r="L17" s="577"/>
      <c r="M17" s="578"/>
      <c r="N17" s="576"/>
      <c r="O17" s="576"/>
      <c r="P17" s="576"/>
      <c r="Q17" s="576"/>
      <c r="R17" s="576"/>
      <c r="S17" s="576"/>
      <c r="T17" s="576"/>
      <c r="U17" s="576"/>
      <c r="V17" s="576"/>
      <c r="W17" s="576"/>
      <c r="X17" s="576"/>
      <c r="Y17" s="579"/>
      <c r="Z17" s="579"/>
      <c r="AA17" s="576"/>
      <c r="AB17" s="576"/>
    </row>
    <row r="18" spans="1:28" s="496" customFormat="1" ht="11.25">
      <c r="A18" s="547"/>
      <c r="B18" s="572"/>
      <c r="C18" s="573"/>
      <c r="D18" s="574"/>
      <c r="E18" s="574"/>
      <c r="F18" s="573"/>
      <c r="G18" s="575"/>
      <c r="H18" s="576"/>
      <c r="I18" s="576"/>
      <c r="J18" s="576"/>
      <c r="K18" s="576"/>
      <c r="L18" s="577"/>
      <c r="M18" s="578"/>
      <c r="N18" s="576"/>
      <c r="O18" s="576"/>
      <c r="P18" s="576"/>
      <c r="Q18" s="576"/>
      <c r="R18" s="576"/>
      <c r="S18" s="576"/>
      <c r="T18" s="576"/>
      <c r="U18" s="576"/>
      <c r="V18" s="576"/>
      <c r="W18" s="576"/>
      <c r="X18" s="576"/>
      <c r="Y18" s="579"/>
      <c r="Z18" s="579"/>
      <c r="AA18" s="576"/>
      <c r="AB18" s="576"/>
    </row>
    <row r="19" spans="1:28" s="496" customFormat="1" ht="11.25">
      <c r="A19" s="530"/>
      <c r="B19" s="981"/>
      <c r="C19" s="982"/>
      <c r="D19" s="580"/>
      <c r="E19" s="581"/>
      <c r="F19" s="582"/>
      <c r="G19" s="534"/>
      <c r="H19" s="535"/>
      <c r="I19" s="535"/>
      <c r="J19" s="535"/>
      <c r="K19" s="535"/>
      <c r="L19" s="536"/>
      <c r="M19" s="537"/>
      <c r="N19" s="535"/>
      <c r="O19" s="535"/>
      <c r="P19" s="535"/>
      <c r="Q19" s="535"/>
      <c r="R19" s="535"/>
      <c r="S19" s="535"/>
      <c r="T19" s="535"/>
      <c r="U19" s="535"/>
      <c r="V19" s="535"/>
      <c r="W19" s="535"/>
      <c r="X19" s="535"/>
      <c r="Y19" s="535"/>
      <c r="Z19" s="535"/>
      <c r="AA19" s="535"/>
      <c r="AB19" s="535"/>
    </row>
    <row r="20" spans="1:28" s="496" customFormat="1" ht="11.25">
      <c r="A20" s="538"/>
      <c r="B20" s="583"/>
      <c r="C20" s="584"/>
      <c r="D20" s="523"/>
      <c r="E20" s="541"/>
      <c r="F20" s="540"/>
      <c r="G20" s="543"/>
      <c r="H20" s="544"/>
      <c r="I20" s="544"/>
      <c r="J20" s="544"/>
      <c r="K20" s="544"/>
      <c r="L20" s="545"/>
      <c r="M20" s="558"/>
      <c r="N20" s="544"/>
      <c r="O20" s="544"/>
      <c r="P20" s="544"/>
      <c r="Q20" s="544"/>
      <c r="R20" s="544"/>
      <c r="S20" s="544"/>
      <c r="T20" s="544"/>
      <c r="U20" s="544"/>
      <c r="V20" s="544"/>
      <c r="W20" s="544"/>
      <c r="X20" s="544"/>
      <c r="Y20" s="546"/>
      <c r="Z20" s="546"/>
      <c r="AA20" s="544"/>
      <c r="AB20" s="544"/>
    </row>
    <row r="21" spans="1:28" s="496" customFormat="1" ht="11.25">
      <c r="A21" s="538"/>
      <c r="B21" s="583"/>
      <c r="C21" s="584"/>
      <c r="D21" s="523"/>
      <c r="E21" s="541"/>
      <c r="F21" s="540"/>
      <c r="G21" s="543"/>
      <c r="H21" s="544"/>
      <c r="I21" s="544"/>
      <c r="J21" s="544"/>
      <c r="K21" s="544"/>
      <c r="L21" s="545"/>
      <c r="M21" s="558"/>
      <c r="N21" s="544"/>
      <c r="O21" s="544"/>
      <c r="P21" s="544"/>
      <c r="Q21" s="544"/>
      <c r="R21" s="544"/>
      <c r="S21" s="544"/>
      <c r="T21" s="544"/>
      <c r="U21" s="544"/>
      <c r="V21" s="544"/>
      <c r="W21" s="544"/>
      <c r="X21" s="544"/>
      <c r="Y21" s="546"/>
      <c r="Z21" s="546"/>
      <c r="AA21" s="544"/>
      <c r="AB21" s="544"/>
    </row>
    <row r="22" spans="1:28" s="496" customFormat="1" ht="11.25">
      <c r="A22" s="538"/>
      <c r="B22" s="583"/>
      <c r="C22" s="584"/>
      <c r="D22" s="523"/>
      <c r="E22" s="550"/>
      <c r="F22" s="549"/>
      <c r="G22" s="551"/>
      <c r="H22" s="552"/>
      <c r="I22" s="552"/>
      <c r="J22" s="552"/>
      <c r="K22" s="552"/>
      <c r="L22" s="553"/>
      <c r="M22" s="554"/>
      <c r="N22" s="552"/>
      <c r="O22" s="552"/>
      <c r="P22" s="552"/>
      <c r="Q22" s="552"/>
      <c r="R22" s="552"/>
      <c r="S22" s="552"/>
      <c r="T22" s="552"/>
      <c r="U22" s="552"/>
      <c r="V22" s="552"/>
      <c r="W22" s="552"/>
      <c r="X22" s="552"/>
      <c r="Y22" s="555"/>
      <c r="Z22" s="555"/>
      <c r="AA22" s="552"/>
      <c r="AB22" s="552"/>
    </row>
    <row r="23" spans="1:28" s="496" customFormat="1" ht="11.25">
      <c r="A23" s="538"/>
      <c r="B23" s="583"/>
      <c r="C23" s="584"/>
      <c r="D23" s="523"/>
      <c r="E23" s="585"/>
      <c r="F23" s="586"/>
      <c r="G23" s="587"/>
      <c r="H23" s="588"/>
      <c r="I23" s="588"/>
      <c r="J23" s="588"/>
      <c r="K23" s="588"/>
      <c r="L23" s="589"/>
      <c r="M23" s="590"/>
      <c r="N23" s="588"/>
      <c r="O23" s="588"/>
      <c r="P23" s="588"/>
      <c r="Q23" s="588"/>
      <c r="R23" s="588"/>
      <c r="S23" s="588"/>
      <c r="T23" s="588"/>
      <c r="U23" s="588"/>
      <c r="V23" s="588"/>
      <c r="W23" s="588"/>
      <c r="X23" s="588"/>
      <c r="Y23" s="591"/>
      <c r="Z23" s="591"/>
      <c r="AA23" s="588"/>
      <c r="AB23" s="588"/>
    </row>
    <row r="24" spans="1:28" s="496" customFormat="1" ht="11.25">
      <c r="A24" s="538"/>
      <c r="B24" s="583"/>
      <c r="C24" s="584"/>
      <c r="D24" s="523"/>
      <c r="E24" s="585"/>
      <c r="F24" s="586"/>
      <c r="G24" s="587"/>
      <c r="H24" s="588"/>
      <c r="I24" s="588"/>
      <c r="J24" s="588"/>
      <c r="K24" s="588"/>
      <c r="L24" s="589"/>
      <c r="M24" s="590"/>
      <c r="N24" s="588"/>
      <c r="O24" s="588"/>
      <c r="P24" s="588"/>
      <c r="Q24" s="588"/>
      <c r="R24" s="588"/>
      <c r="S24" s="588"/>
      <c r="T24" s="588"/>
      <c r="U24" s="588"/>
      <c r="V24" s="588"/>
      <c r="W24" s="588"/>
      <c r="X24" s="588"/>
      <c r="Y24" s="591"/>
      <c r="Z24" s="591"/>
      <c r="AA24" s="588"/>
      <c r="AB24" s="588"/>
    </row>
    <row r="25" spans="1:28" s="496" customFormat="1" ht="11.25">
      <c r="A25" s="538"/>
      <c r="B25" s="583"/>
      <c r="C25" s="584"/>
      <c r="D25" s="523"/>
      <c r="E25" s="585"/>
      <c r="F25" s="586"/>
      <c r="G25" s="587"/>
      <c r="H25" s="588"/>
      <c r="I25" s="588"/>
      <c r="J25" s="588"/>
      <c r="K25" s="588"/>
      <c r="L25" s="589"/>
      <c r="M25" s="590"/>
      <c r="N25" s="588"/>
      <c r="O25" s="588"/>
      <c r="P25" s="588"/>
      <c r="Q25" s="588"/>
      <c r="R25" s="588"/>
      <c r="S25" s="588"/>
      <c r="T25" s="588"/>
      <c r="U25" s="588"/>
      <c r="V25" s="588"/>
      <c r="W25" s="588"/>
      <c r="X25" s="588"/>
      <c r="Y25" s="591"/>
      <c r="Z25" s="591"/>
      <c r="AA25" s="588"/>
      <c r="AB25" s="588"/>
    </row>
    <row r="26" spans="1:28" s="496" customFormat="1" ht="11.25">
      <c r="A26" s="538"/>
      <c r="B26" s="572"/>
      <c r="C26" s="584"/>
      <c r="D26" s="574"/>
      <c r="E26" s="585"/>
      <c r="F26" s="586"/>
      <c r="G26" s="587"/>
      <c r="H26" s="588"/>
      <c r="I26" s="588"/>
      <c r="J26" s="588"/>
      <c r="K26" s="588"/>
      <c r="L26" s="589"/>
      <c r="M26" s="590"/>
      <c r="N26" s="588"/>
      <c r="O26" s="588"/>
      <c r="P26" s="588"/>
      <c r="Q26" s="588"/>
      <c r="R26" s="588"/>
      <c r="S26" s="588"/>
      <c r="T26" s="588"/>
      <c r="U26" s="588"/>
      <c r="V26" s="588"/>
      <c r="W26" s="588"/>
      <c r="X26" s="588"/>
      <c r="Y26" s="591"/>
      <c r="Z26" s="591"/>
      <c r="AA26" s="588"/>
      <c r="AB26" s="588"/>
    </row>
    <row r="27" spans="1:28" s="496" customFormat="1" ht="11.25">
      <c r="A27" s="538"/>
      <c r="B27" s="966"/>
      <c r="C27" s="980"/>
      <c r="D27" s="967"/>
      <c r="E27" s="541"/>
      <c r="F27" s="540"/>
      <c r="G27" s="543"/>
      <c r="H27" s="544"/>
      <c r="I27" s="544"/>
      <c r="J27" s="544"/>
      <c r="K27" s="544"/>
      <c r="L27" s="545"/>
      <c r="M27" s="558"/>
      <c r="N27" s="544"/>
      <c r="O27" s="544"/>
      <c r="P27" s="544"/>
      <c r="Q27" s="544"/>
      <c r="R27" s="544"/>
      <c r="S27" s="544"/>
      <c r="T27" s="544"/>
      <c r="U27" s="544"/>
      <c r="V27" s="544"/>
      <c r="W27" s="544"/>
      <c r="X27" s="544"/>
      <c r="Y27" s="546"/>
      <c r="Z27" s="546"/>
      <c r="AA27" s="544"/>
      <c r="AB27" s="544"/>
    </row>
    <row r="28" spans="1:28" s="496" customFormat="1" ht="11.25">
      <c r="A28" s="592"/>
      <c r="B28" s="983"/>
      <c r="C28" s="984"/>
      <c r="D28" s="585"/>
      <c r="E28" s="585"/>
      <c r="F28" s="586"/>
      <c r="G28" s="587"/>
      <c r="H28" s="588"/>
      <c r="I28" s="588"/>
      <c r="J28" s="588"/>
      <c r="K28" s="588"/>
      <c r="L28" s="589"/>
      <c r="M28" s="590"/>
      <c r="N28" s="588"/>
      <c r="O28" s="588"/>
      <c r="P28" s="588"/>
      <c r="Q28" s="588"/>
      <c r="R28" s="588"/>
      <c r="S28" s="588"/>
      <c r="T28" s="588"/>
      <c r="U28" s="588"/>
      <c r="V28" s="588"/>
      <c r="W28" s="588"/>
      <c r="X28" s="588"/>
      <c r="Y28" s="591"/>
      <c r="Z28" s="591"/>
      <c r="AA28" s="588"/>
      <c r="AB28" s="588"/>
    </row>
    <row r="29" spans="1:28" s="496" customFormat="1" ht="11.25">
      <c r="A29" s="593"/>
      <c r="B29" s="583"/>
      <c r="C29" s="584"/>
      <c r="D29" s="523"/>
      <c r="E29" s="523"/>
      <c r="F29" s="570"/>
      <c r="G29" s="594"/>
      <c r="H29" s="595"/>
      <c r="I29" s="595"/>
      <c r="J29" s="595"/>
      <c r="K29" s="595"/>
      <c r="L29" s="596"/>
      <c r="M29" s="597"/>
      <c r="N29" s="595"/>
      <c r="O29" s="595"/>
      <c r="P29" s="595"/>
      <c r="Q29" s="595"/>
      <c r="R29" s="595"/>
      <c r="S29" s="595"/>
      <c r="T29" s="595"/>
      <c r="U29" s="595"/>
      <c r="V29" s="595"/>
      <c r="W29" s="595"/>
      <c r="X29" s="595"/>
      <c r="Y29" s="598"/>
      <c r="Z29" s="598"/>
      <c r="AA29" s="595"/>
      <c r="AB29" s="595"/>
    </row>
    <row r="30" spans="1:28" s="496" customFormat="1" ht="11.25">
      <c r="A30" s="593"/>
      <c r="B30" s="583"/>
      <c r="C30" s="584"/>
      <c r="D30" s="523"/>
      <c r="E30" s="523"/>
      <c r="F30" s="570"/>
      <c r="G30" s="594"/>
      <c r="H30" s="595"/>
      <c r="I30" s="595"/>
      <c r="J30" s="595"/>
      <c r="K30" s="595"/>
      <c r="L30" s="596"/>
      <c r="M30" s="597"/>
      <c r="N30" s="595"/>
      <c r="O30" s="595"/>
      <c r="P30" s="595"/>
      <c r="Q30" s="595"/>
      <c r="R30" s="595"/>
      <c r="S30" s="595"/>
      <c r="T30" s="595"/>
      <c r="U30" s="595"/>
      <c r="V30" s="595"/>
      <c r="W30" s="595"/>
      <c r="X30" s="595"/>
      <c r="Y30" s="598"/>
      <c r="Z30" s="598"/>
      <c r="AA30" s="595"/>
      <c r="AB30" s="595"/>
    </row>
    <row r="31" spans="1:28" s="496" customFormat="1" ht="11.25">
      <c r="A31" s="593"/>
      <c r="B31" s="583"/>
      <c r="C31" s="584"/>
      <c r="D31" s="523"/>
      <c r="E31" s="523"/>
      <c r="F31" s="570"/>
      <c r="G31" s="594"/>
      <c r="H31" s="595"/>
      <c r="I31" s="595"/>
      <c r="J31" s="595"/>
      <c r="K31" s="595"/>
      <c r="L31" s="596"/>
      <c r="M31" s="597"/>
      <c r="N31" s="595"/>
      <c r="O31" s="595"/>
      <c r="P31" s="595"/>
      <c r="Q31" s="595"/>
      <c r="R31" s="595"/>
      <c r="S31" s="595"/>
      <c r="T31" s="595"/>
      <c r="U31" s="595"/>
      <c r="V31" s="595"/>
      <c r="W31" s="595"/>
      <c r="X31" s="595"/>
      <c r="Y31" s="598"/>
      <c r="Z31" s="598"/>
      <c r="AA31" s="595"/>
      <c r="AB31" s="595"/>
    </row>
    <row r="32" spans="1:28" s="496" customFormat="1" ht="11.25">
      <c r="A32" s="593"/>
      <c r="B32" s="583"/>
      <c r="C32" s="584"/>
      <c r="D32" s="523"/>
      <c r="E32" s="523"/>
      <c r="F32" s="570"/>
      <c r="G32" s="594"/>
      <c r="H32" s="595"/>
      <c r="I32" s="595"/>
      <c r="J32" s="595"/>
      <c r="K32" s="595"/>
      <c r="L32" s="596"/>
      <c r="M32" s="597"/>
      <c r="N32" s="595"/>
      <c r="O32" s="595"/>
      <c r="P32" s="595"/>
      <c r="Q32" s="595"/>
      <c r="R32" s="595"/>
      <c r="S32" s="595"/>
      <c r="T32" s="595"/>
      <c r="U32" s="595"/>
      <c r="V32" s="595"/>
      <c r="W32" s="595"/>
      <c r="X32" s="595"/>
      <c r="Y32" s="598"/>
      <c r="Z32" s="598"/>
      <c r="AA32" s="595"/>
      <c r="AB32" s="595"/>
    </row>
    <row r="33" spans="1:28" s="491" customFormat="1" ht="15.75">
      <c r="A33" s="489"/>
      <c r="B33" s="489"/>
      <c r="C33" s="490"/>
      <c r="D33" s="490"/>
      <c r="E33" s="490"/>
      <c r="F33" s="490"/>
      <c r="G33" s="490"/>
      <c r="H33" s="490"/>
      <c r="I33" s="490"/>
      <c r="S33" s="955" t="s">
        <v>662</v>
      </c>
      <c r="T33" s="955"/>
      <c r="U33" s="955"/>
      <c r="V33" s="955"/>
      <c r="W33" s="955"/>
      <c r="X33" s="955"/>
      <c r="Y33" s="955"/>
      <c r="Z33" s="955"/>
      <c r="AA33" s="955"/>
      <c r="AB33" s="955"/>
    </row>
    <row r="34" spans="1:28" s="491" customFormat="1" ht="15.75">
      <c r="A34" s="489"/>
      <c r="B34" s="489"/>
      <c r="C34" s="490"/>
      <c r="D34" s="490"/>
      <c r="E34" s="490"/>
      <c r="F34" s="490"/>
      <c r="G34" s="490"/>
      <c r="H34" s="490"/>
      <c r="I34" s="490"/>
      <c r="S34" s="954" t="s">
        <v>640</v>
      </c>
      <c r="T34" s="954"/>
      <c r="U34" s="954"/>
      <c r="V34" s="954"/>
      <c r="W34" s="954"/>
      <c r="X34" s="954"/>
      <c r="Y34" s="954"/>
      <c r="Z34" s="954"/>
      <c r="AA34" s="954"/>
      <c r="AB34" s="954"/>
    </row>
    <row r="35" spans="1:28" s="491" customFormat="1">
      <c r="A35" s="489"/>
      <c r="B35" s="489"/>
      <c r="C35" s="490"/>
      <c r="D35" s="490"/>
      <c r="E35" s="490"/>
      <c r="F35" s="490"/>
      <c r="G35" s="490"/>
      <c r="H35" s="490"/>
      <c r="I35" s="490"/>
      <c r="J35" s="490"/>
      <c r="K35" s="490"/>
      <c r="L35" s="490"/>
      <c r="M35" s="490"/>
      <c r="N35" s="490"/>
      <c r="O35" s="490"/>
      <c r="P35" s="490"/>
      <c r="Q35" s="490"/>
      <c r="R35" s="490"/>
    </row>
    <row r="36" spans="1:28" s="496" customFormat="1" hidden="1">
      <c r="A36" s="492" t="s">
        <v>86</v>
      </c>
      <c r="B36" s="493"/>
      <c r="C36" s="494"/>
      <c r="D36" s="495"/>
      <c r="E36" s="495"/>
      <c r="F36" s="495"/>
      <c r="G36" s="495"/>
      <c r="H36" s="495"/>
      <c r="I36" s="495"/>
      <c r="J36" s="495"/>
      <c r="K36" s="495"/>
      <c r="L36" s="495"/>
      <c r="M36" s="495"/>
      <c r="N36" s="495"/>
      <c r="O36" s="495"/>
      <c r="P36" s="495"/>
      <c r="Q36" s="495"/>
      <c r="R36" s="495"/>
    </row>
    <row r="37" spans="1:28" s="498" customFormat="1" ht="10.5" hidden="1">
      <c r="A37" s="497" t="s">
        <v>87</v>
      </c>
      <c r="C37" s="499"/>
      <c r="D37" s="500"/>
      <c r="E37" s="500"/>
      <c r="F37" s="500"/>
      <c r="G37" s="500"/>
      <c r="H37" s="500"/>
      <c r="I37" s="500"/>
      <c r="J37" s="500"/>
      <c r="K37" s="500"/>
      <c r="L37" s="500"/>
      <c r="M37" s="500"/>
      <c r="N37" s="500"/>
      <c r="O37" s="500"/>
      <c r="P37" s="500"/>
      <c r="Q37" s="500"/>
      <c r="R37" s="500"/>
    </row>
    <row r="38" spans="1:28" s="498" customFormat="1" ht="10.5" hidden="1">
      <c r="A38" s="501" t="s">
        <v>120</v>
      </c>
      <c r="C38" s="499"/>
      <c r="D38" s="500"/>
      <c r="E38" s="500"/>
      <c r="F38" s="500"/>
      <c r="G38" s="500"/>
      <c r="H38" s="500"/>
      <c r="I38" s="500"/>
      <c r="J38" s="500"/>
      <c r="K38" s="500"/>
      <c r="L38" s="500"/>
      <c r="M38" s="500"/>
      <c r="N38" s="500"/>
      <c r="O38" s="500"/>
      <c r="P38" s="500"/>
      <c r="Q38" s="500"/>
      <c r="R38" s="500"/>
    </row>
    <row r="39" spans="1:28" s="498" customFormat="1" ht="10.5" hidden="1">
      <c r="A39" s="501" t="s">
        <v>121</v>
      </c>
      <c r="C39" s="499"/>
      <c r="D39" s="500"/>
      <c r="E39" s="500"/>
      <c r="F39" s="500"/>
      <c r="G39" s="500"/>
      <c r="H39" s="500"/>
      <c r="I39" s="500"/>
      <c r="J39" s="500"/>
      <c r="K39" s="500"/>
      <c r="L39" s="500"/>
      <c r="M39" s="500"/>
      <c r="N39" s="500"/>
      <c r="O39" s="500"/>
      <c r="P39" s="500"/>
      <c r="Q39" s="500"/>
      <c r="R39" s="500"/>
    </row>
    <row r="40" spans="1:28" s="496" customFormat="1" ht="11.25" hidden="1">
      <c r="A40" s="502" t="s">
        <v>122</v>
      </c>
      <c r="C40" s="494"/>
      <c r="D40" s="495"/>
      <c r="E40" s="495"/>
      <c r="F40" s="495"/>
      <c r="G40" s="495"/>
      <c r="H40" s="495"/>
      <c r="I40" s="495"/>
      <c r="J40" s="495"/>
      <c r="K40" s="495"/>
      <c r="L40" s="495"/>
      <c r="M40" s="495"/>
      <c r="N40" s="495"/>
      <c r="O40" s="495"/>
      <c r="P40" s="495"/>
      <c r="Q40" s="495"/>
      <c r="R40" s="495"/>
    </row>
    <row r="41" spans="1:28" s="496" customFormat="1" ht="19.5" hidden="1" customHeight="1">
      <c r="A41" s="502" t="s">
        <v>502</v>
      </c>
      <c r="C41" s="494"/>
      <c r="D41" s="495"/>
      <c r="E41" s="495"/>
      <c r="F41" s="495"/>
      <c r="G41" s="495"/>
      <c r="H41" s="495"/>
      <c r="I41" s="495"/>
      <c r="J41" s="495"/>
      <c r="K41" s="495"/>
      <c r="L41" s="495"/>
      <c r="M41" s="495"/>
      <c r="N41" s="495"/>
      <c r="O41" s="495"/>
      <c r="P41" s="495"/>
      <c r="Q41" s="495"/>
      <c r="R41" s="495"/>
    </row>
    <row r="42" spans="1:28" s="496" customFormat="1" ht="11.25" hidden="1">
      <c r="A42" s="493" t="s">
        <v>123</v>
      </c>
      <c r="C42" s="494"/>
      <c r="D42" s="495"/>
      <c r="E42" s="495"/>
      <c r="F42" s="495"/>
      <c r="G42" s="495"/>
      <c r="H42" s="495"/>
      <c r="I42" s="495"/>
      <c r="J42" s="495"/>
      <c r="K42" s="495"/>
      <c r="L42" s="495"/>
      <c r="M42" s="495"/>
      <c r="N42" s="495"/>
      <c r="O42" s="495"/>
      <c r="P42" s="495"/>
      <c r="Q42" s="495"/>
      <c r="R42" s="495"/>
    </row>
    <row r="43" spans="1:28" s="496" customFormat="1" ht="11.25" hidden="1">
      <c r="A43" s="502" t="s">
        <v>124</v>
      </c>
      <c r="C43" s="494"/>
      <c r="D43" s="495"/>
      <c r="E43" s="495"/>
      <c r="F43" s="495"/>
      <c r="G43" s="495"/>
      <c r="H43" s="495"/>
      <c r="I43" s="495"/>
      <c r="J43" s="495"/>
      <c r="K43" s="495"/>
      <c r="L43" s="495"/>
      <c r="M43" s="495"/>
      <c r="N43" s="495"/>
      <c r="O43" s="495"/>
      <c r="P43" s="495"/>
      <c r="Q43" s="495"/>
      <c r="R43" s="495"/>
    </row>
    <row r="44" spans="1:28" s="496" customFormat="1" ht="11.25" hidden="1">
      <c r="A44" s="502" t="s">
        <v>125</v>
      </c>
      <c r="C44" s="494"/>
      <c r="D44" s="495"/>
      <c r="E44" s="495"/>
      <c r="F44" s="495"/>
      <c r="G44" s="495"/>
      <c r="H44" s="495"/>
      <c r="I44" s="495"/>
      <c r="J44" s="495"/>
      <c r="K44" s="495"/>
      <c r="L44" s="495"/>
      <c r="M44" s="495"/>
      <c r="N44" s="495"/>
      <c r="O44" s="495"/>
      <c r="P44" s="495"/>
      <c r="Q44" s="495"/>
      <c r="R44" s="495"/>
    </row>
    <row r="45" spans="1:28" s="496" customFormat="1" ht="11.25" hidden="1">
      <c r="A45" s="502" t="s">
        <v>126</v>
      </c>
      <c r="C45" s="494"/>
      <c r="D45" s="495"/>
      <c r="E45" s="495"/>
      <c r="F45" s="495"/>
      <c r="G45" s="495"/>
      <c r="H45" s="495"/>
      <c r="I45" s="495"/>
      <c r="J45" s="495"/>
      <c r="K45" s="495"/>
      <c r="L45" s="495"/>
      <c r="M45" s="495"/>
      <c r="N45" s="495"/>
      <c r="O45" s="495"/>
      <c r="P45" s="495"/>
      <c r="Q45" s="495"/>
      <c r="R45" s="495"/>
    </row>
    <row r="46" spans="1:28" s="496" customFormat="1" ht="11.25" hidden="1">
      <c r="A46" s="502" t="s">
        <v>127</v>
      </c>
      <c r="C46" s="494"/>
      <c r="D46" s="495"/>
      <c r="E46" s="495"/>
      <c r="F46" s="495"/>
      <c r="G46" s="495"/>
      <c r="H46" s="495"/>
      <c r="I46" s="495"/>
      <c r="J46" s="495"/>
      <c r="K46" s="495"/>
      <c r="L46" s="495"/>
      <c r="M46" s="495"/>
      <c r="N46" s="495"/>
      <c r="O46" s="495"/>
      <c r="P46" s="495"/>
      <c r="Q46" s="495"/>
      <c r="R46" s="495"/>
    </row>
    <row r="47" spans="1:28" s="496" customFormat="1" ht="11.25" hidden="1">
      <c r="A47" s="502" t="s">
        <v>128</v>
      </c>
      <c r="C47" s="494"/>
      <c r="D47" s="495"/>
      <c r="E47" s="495"/>
      <c r="F47" s="495"/>
      <c r="G47" s="495"/>
      <c r="H47" s="495"/>
      <c r="I47" s="495"/>
      <c r="J47" s="495"/>
      <c r="K47" s="495"/>
      <c r="L47" s="495"/>
      <c r="M47" s="495"/>
      <c r="N47" s="495"/>
      <c r="O47" s="495"/>
      <c r="P47" s="495"/>
      <c r="Q47" s="495"/>
      <c r="R47" s="495"/>
    </row>
    <row r="48" spans="1:28" s="496" customFormat="1" ht="11.25" hidden="1">
      <c r="A48" s="502" t="s">
        <v>129</v>
      </c>
      <c r="C48" s="494"/>
      <c r="D48" s="495"/>
      <c r="E48" s="495"/>
      <c r="F48" s="495"/>
      <c r="G48" s="495"/>
      <c r="H48" s="495"/>
      <c r="I48" s="495"/>
      <c r="J48" s="495"/>
      <c r="K48" s="495"/>
      <c r="L48" s="495"/>
      <c r="M48" s="495"/>
      <c r="N48" s="495"/>
      <c r="O48" s="495"/>
      <c r="P48" s="495"/>
      <c r="Q48" s="495"/>
      <c r="R48" s="495"/>
    </row>
    <row r="49" spans="1:25" s="496" customFormat="1" ht="11.25" hidden="1">
      <c r="A49" s="502" t="s">
        <v>130</v>
      </c>
      <c r="C49" s="494"/>
      <c r="D49" s="495"/>
      <c r="E49" s="495"/>
      <c r="F49" s="495"/>
      <c r="G49" s="495"/>
      <c r="H49" s="495"/>
      <c r="I49" s="495"/>
      <c r="J49" s="495"/>
      <c r="K49" s="495"/>
      <c r="L49" s="495"/>
      <c r="M49" s="495"/>
      <c r="N49" s="495"/>
      <c r="O49" s="495"/>
      <c r="P49" s="495"/>
      <c r="Q49" s="495"/>
      <c r="R49" s="495"/>
    </row>
    <row r="50" spans="1:25" s="496" customFormat="1" ht="11.25" hidden="1">
      <c r="A50" s="502" t="s">
        <v>131</v>
      </c>
      <c r="C50" s="494"/>
      <c r="D50" s="495"/>
      <c r="E50" s="495"/>
      <c r="F50" s="495"/>
      <c r="G50" s="495"/>
      <c r="H50" s="495"/>
      <c r="I50" s="495"/>
      <c r="J50" s="495"/>
      <c r="K50" s="495"/>
      <c r="L50" s="495"/>
      <c r="M50" s="495"/>
      <c r="N50" s="495"/>
      <c r="O50" s="495"/>
      <c r="P50" s="495"/>
      <c r="Q50" s="495"/>
      <c r="R50" s="495"/>
    </row>
    <row r="51" spans="1:25" s="504" customFormat="1" ht="11.25" hidden="1">
      <c r="A51" s="503" t="s">
        <v>132</v>
      </c>
      <c r="C51" s="505"/>
      <c r="D51" s="506"/>
      <c r="E51" s="506"/>
      <c r="F51" s="506"/>
      <c r="G51" s="506"/>
      <c r="H51" s="506"/>
      <c r="I51" s="506"/>
      <c r="J51" s="506"/>
      <c r="K51" s="506"/>
      <c r="L51" s="506"/>
      <c r="M51" s="506"/>
      <c r="N51" s="506"/>
      <c r="O51" s="506"/>
      <c r="P51" s="506"/>
      <c r="Q51" s="506"/>
      <c r="R51" s="506"/>
    </row>
    <row r="52" spans="1:25" s="504" customFormat="1" ht="11.25">
      <c r="A52" s="503"/>
      <c r="C52" s="505"/>
      <c r="D52" s="506"/>
      <c r="E52" s="506"/>
      <c r="F52" s="506"/>
      <c r="G52" s="506"/>
      <c r="H52" s="506"/>
      <c r="I52" s="506"/>
      <c r="J52" s="506"/>
      <c r="K52" s="506"/>
      <c r="L52" s="506"/>
      <c r="M52" s="506"/>
      <c r="N52" s="506"/>
      <c r="O52" s="506"/>
      <c r="P52" s="506"/>
      <c r="Q52" s="506"/>
      <c r="R52" s="506"/>
    </row>
    <row r="53" spans="1:25" s="496" customFormat="1" ht="11.25">
      <c r="A53" s="502"/>
      <c r="C53" s="494"/>
      <c r="D53" s="495"/>
      <c r="E53" s="495"/>
      <c r="F53" s="495"/>
      <c r="G53" s="495"/>
      <c r="H53" s="495"/>
      <c r="I53" s="495"/>
      <c r="J53" s="495"/>
      <c r="K53" s="495"/>
      <c r="L53" s="495"/>
      <c r="M53" s="495"/>
      <c r="N53" s="495"/>
      <c r="O53" s="495"/>
      <c r="P53" s="495"/>
      <c r="Q53" s="495"/>
      <c r="R53" s="495"/>
    </row>
    <row r="54" spans="1:25" s="491" customFormat="1" hidden="1">
      <c r="A54" s="507"/>
      <c r="B54" s="508"/>
      <c r="D54" s="509"/>
      <c r="F54" s="509"/>
      <c r="G54" s="509"/>
      <c r="M54" s="510" t="s">
        <v>42</v>
      </c>
      <c r="O54" s="509"/>
      <c r="Q54" s="509"/>
      <c r="R54" s="509"/>
    </row>
    <row r="55" spans="1:25" s="491" customFormat="1" hidden="1">
      <c r="B55" s="511" t="s">
        <v>43</v>
      </c>
      <c r="C55" s="508"/>
      <c r="D55" s="509"/>
      <c r="F55" s="509"/>
      <c r="G55" s="509"/>
      <c r="M55" s="512" t="s">
        <v>44</v>
      </c>
      <c r="O55" s="509"/>
      <c r="Q55" s="509"/>
      <c r="R55" s="509"/>
    </row>
    <row r="56" spans="1:25" s="491" customFormat="1" hidden="1">
      <c r="B56" s="511" t="s">
        <v>45</v>
      </c>
      <c r="C56" s="508"/>
      <c r="D56" s="509"/>
      <c r="F56" s="509"/>
      <c r="G56" s="509"/>
      <c r="M56" s="511" t="s">
        <v>46</v>
      </c>
      <c r="O56" s="509"/>
      <c r="Q56" s="509"/>
      <c r="R56" s="509"/>
    </row>
    <row r="57" spans="1:25" s="491" customFormat="1" hidden="1">
      <c r="B57" s="511"/>
      <c r="C57" s="508"/>
      <c r="D57" s="509"/>
      <c r="F57" s="509"/>
      <c r="G57" s="509"/>
      <c r="M57" s="513"/>
      <c r="O57" s="509"/>
      <c r="Q57" s="509"/>
      <c r="R57" s="509"/>
    </row>
    <row r="58" spans="1:25" s="491" customFormat="1" hidden="1">
      <c r="B58" s="511"/>
      <c r="C58" s="508"/>
      <c r="D58" s="509"/>
      <c r="F58" s="509"/>
      <c r="G58" s="509"/>
      <c r="M58" s="513"/>
      <c r="O58" s="509"/>
      <c r="Q58" s="509"/>
      <c r="R58" s="509"/>
    </row>
    <row r="59" spans="1:25" s="491" customFormat="1" hidden="1">
      <c r="B59" s="511"/>
      <c r="C59" s="508"/>
      <c r="D59" s="509"/>
      <c r="F59" s="509"/>
      <c r="G59" s="509"/>
      <c r="M59" s="513"/>
      <c r="O59" s="509"/>
      <c r="Q59" s="509"/>
      <c r="R59" s="509"/>
    </row>
    <row r="60" spans="1:25" s="491" customFormat="1" hidden="1">
      <c r="A60" s="514"/>
      <c r="C60" s="508"/>
      <c r="M60" s="513"/>
    </row>
    <row r="61" spans="1:25" s="491" customFormat="1" hidden="1">
      <c r="B61" s="511" t="s">
        <v>93</v>
      </c>
      <c r="C61" s="508"/>
      <c r="M61" s="511" t="s">
        <v>47</v>
      </c>
    </row>
    <row r="62" spans="1:25" s="491" customFormat="1" ht="15">
      <c r="B62" s="511"/>
      <c r="C62" s="508"/>
      <c r="M62" s="511"/>
      <c r="V62" s="975"/>
      <c r="W62" s="975"/>
      <c r="X62" s="975"/>
      <c r="Y62" s="975"/>
    </row>
    <row r="63" spans="1:25" s="491" customFormat="1">
      <c r="A63" s="515"/>
      <c r="B63" s="515"/>
      <c r="C63" s="516"/>
      <c r="D63" s="517"/>
      <c r="E63" s="517"/>
      <c r="F63" s="517"/>
      <c r="G63" s="517"/>
      <c r="H63" s="517"/>
      <c r="I63" s="517"/>
      <c r="J63" s="517"/>
      <c r="K63" s="517"/>
      <c r="L63" s="517"/>
      <c r="M63" s="517"/>
      <c r="N63" s="517"/>
      <c r="O63" s="517"/>
      <c r="P63" s="517"/>
      <c r="Q63" s="517"/>
      <c r="R63" s="517"/>
    </row>
    <row r="64" spans="1:25" s="491" customFormat="1">
      <c r="C64" s="508"/>
    </row>
    <row r="65" spans="3:28" s="491" customFormat="1" ht="15.75">
      <c r="C65" s="508"/>
      <c r="S65" s="976" t="s">
        <v>639</v>
      </c>
      <c r="T65" s="976"/>
      <c r="U65" s="976"/>
      <c r="V65" s="976"/>
      <c r="W65" s="976"/>
      <c r="X65" s="976"/>
      <c r="Y65" s="976"/>
      <c r="Z65" s="976"/>
      <c r="AA65" s="976"/>
      <c r="AB65" s="976"/>
    </row>
  </sheetData>
  <mergeCells count="34">
    <mergeCell ref="S33:AB33"/>
    <mergeCell ref="S34:AB34"/>
    <mergeCell ref="V62:Y62"/>
    <mergeCell ref="S65:AB65"/>
    <mergeCell ref="B28:C28"/>
    <mergeCell ref="B13:C13"/>
    <mergeCell ref="B27:D27"/>
    <mergeCell ref="B19:C19"/>
    <mergeCell ref="N9:N10"/>
    <mergeCell ref="M7:M10"/>
    <mergeCell ref="K9:K10"/>
    <mergeCell ref="B12:C12"/>
    <mergeCell ref="W1:AB1"/>
    <mergeCell ref="E7:F9"/>
    <mergeCell ref="G7:G10"/>
    <mergeCell ref="H7:I7"/>
    <mergeCell ref="J7:L7"/>
    <mergeCell ref="Z9:Z10"/>
    <mergeCell ref="AB9:AB10"/>
    <mergeCell ref="N7:AB7"/>
    <mergeCell ref="H8:H10"/>
    <mergeCell ref="I8:I10"/>
    <mergeCell ref="L9:L10"/>
    <mergeCell ref="J8:J10"/>
    <mergeCell ref="AA9:AA10"/>
    <mergeCell ref="N8:X8"/>
    <mergeCell ref="Y9:Y10"/>
    <mergeCell ref="Y8:AB8"/>
    <mergeCell ref="A4:AB4"/>
    <mergeCell ref="A7:A10"/>
    <mergeCell ref="B7:C9"/>
    <mergeCell ref="D7:D10"/>
    <mergeCell ref="K8:L8"/>
    <mergeCell ref="A5:AB5"/>
  </mergeCells>
  <phoneticPr fontId="29" type="noConversion"/>
  <dataValidations count="1">
    <dataValidation type="decimal" allowBlank="1" showInputMessage="1" showErrorMessage="1" errorTitle="Lỗi" error="Chỉ được nhập số!" promptTitle="Nhập sô!" prompt="Nhập số liệu" sqref="G13:G32">
      <formula1>0</formula1>
      <formula2>9999999</formula2>
    </dataValidation>
  </dataValidations>
  <printOptions horizontalCentered="1"/>
  <pageMargins left="0.24" right="0.16" top="0.78" bottom="0.5" header="0.76" footer="0.4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0"/>
  <sheetViews>
    <sheetView topLeftCell="A73" workbookViewId="0">
      <selection activeCell="A88" sqref="A88:XFD120"/>
    </sheetView>
  </sheetViews>
  <sheetFormatPr defaultRowHeight="12.75"/>
  <cols>
    <col min="1" max="1" width="3.5703125" style="422" customWidth="1"/>
    <col min="2" max="2" width="11.42578125" style="422" customWidth="1"/>
    <col min="3" max="3" width="7.28515625" style="422" customWidth="1"/>
    <col min="4" max="4" width="8" style="518" customWidth="1"/>
    <col min="5" max="5" width="7" style="518" customWidth="1"/>
    <col min="6" max="6" width="5.42578125" style="422" customWidth="1"/>
    <col min="7" max="7" width="4.5703125" style="519" customWidth="1"/>
    <col min="8" max="8" width="4.5703125" style="518" customWidth="1"/>
    <col min="9" max="9" width="4" style="518" customWidth="1"/>
    <col min="10" max="10" width="5" style="422" customWidth="1"/>
    <col min="11" max="11" width="4.140625" style="422" customWidth="1"/>
    <col min="12" max="12" width="6.7109375" style="422" customWidth="1"/>
    <col min="13" max="13" width="5.42578125" style="519" customWidth="1"/>
    <col min="14" max="14" width="5.28515625" style="520" customWidth="1"/>
    <col min="15" max="15" width="5.140625" style="520" customWidth="1"/>
    <col min="16" max="16" width="4.85546875" style="520" customWidth="1"/>
    <col min="17" max="17" width="5" style="520" customWidth="1"/>
    <col min="18" max="18" width="4.7109375" style="520" customWidth="1"/>
    <col min="19" max="19" width="5" style="520" customWidth="1"/>
    <col min="20" max="20" width="4.85546875" style="520" customWidth="1"/>
    <col min="21" max="21" width="4.7109375" style="520" customWidth="1"/>
    <col min="22" max="23" width="5" style="520" customWidth="1"/>
    <col min="24" max="24" width="4.85546875" style="520" customWidth="1"/>
    <col min="25" max="25" width="4.85546875" style="521" customWidth="1"/>
    <col min="26" max="26" width="4.5703125" style="521" customWidth="1"/>
    <col min="27" max="27" width="4.85546875" style="520" customWidth="1"/>
    <col min="28" max="28" width="4.7109375" style="520" customWidth="1"/>
    <col min="29" max="45" width="4.140625" style="422" customWidth="1"/>
    <col min="46" max="16384" width="9.140625" style="422"/>
  </cols>
  <sheetData>
    <row r="1" spans="1:29" ht="15" customHeight="1">
      <c r="A1" s="424" t="s">
        <v>660</v>
      </c>
      <c r="B1" s="425"/>
      <c r="C1" s="425"/>
      <c r="D1" s="426"/>
      <c r="E1" s="426"/>
      <c r="F1" s="425"/>
      <c r="G1" s="427"/>
      <c r="H1" s="428"/>
      <c r="I1" s="429"/>
      <c r="J1" s="430"/>
      <c r="K1" s="430"/>
      <c r="L1" s="430"/>
      <c r="M1" s="430"/>
      <c r="N1" s="431"/>
      <c r="O1" s="431"/>
      <c r="P1" s="431"/>
      <c r="Q1" s="431"/>
      <c r="R1" s="431"/>
      <c r="S1" s="431"/>
      <c r="T1" s="431"/>
      <c r="U1" s="431"/>
      <c r="V1" s="431"/>
      <c r="W1" s="956" t="s">
        <v>489</v>
      </c>
      <c r="X1" s="956"/>
      <c r="Y1" s="956"/>
      <c r="Z1" s="956"/>
      <c r="AA1" s="956"/>
      <c r="AB1" s="956"/>
    </row>
    <row r="2" spans="1:29" ht="15" customHeight="1">
      <c r="B2" s="425"/>
      <c r="C2" s="425"/>
      <c r="D2" s="426"/>
      <c r="E2" s="426"/>
      <c r="F2" s="425"/>
      <c r="G2" s="427"/>
      <c r="H2" s="428"/>
      <c r="I2" s="429"/>
      <c r="J2" s="430"/>
      <c r="K2" s="430"/>
      <c r="L2" s="430"/>
      <c r="M2" s="430"/>
      <c r="N2" s="431"/>
      <c r="O2" s="431"/>
      <c r="P2" s="431"/>
      <c r="Q2" s="431"/>
      <c r="R2" s="431"/>
      <c r="S2" s="431"/>
      <c r="T2" s="431"/>
      <c r="U2" s="431"/>
      <c r="V2" s="431"/>
      <c r="W2" s="431"/>
      <c r="X2" s="431"/>
      <c r="Y2" s="431"/>
      <c r="Z2" s="425"/>
      <c r="AA2" s="431"/>
      <c r="AB2" s="432"/>
    </row>
    <row r="3" spans="1:29">
      <c r="A3" s="977" t="s">
        <v>244</v>
      </c>
      <c r="B3" s="977"/>
      <c r="C3" s="977"/>
      <c r="D3" s="977"/>
      <c r="E3" s="977"/>
      <c r="F3" s="977"/>
      <c r="G3" s="977"/>
      <c r="H3" s="977"/>
      <c r="I3" s="977"/>
      <c r="J3" s="977"/>
      <c r="K3" s="977"/>
      <c r="L3" s="977"/>
      <c r="M3" s="977"/>
      <c r="N3" s="977"/>
      <c r="O3" s="977"/>
      <c r="P3" s="977"/>
      <c r="Q3" s="977"/>
      <c r="R3" s="977"/>
      <c r="S3" s="977"/>
      <c r="T3" s="977"/>
      <c r="U3" s="977"/>
      <c r="V3" s="977"/>
      <c r="W3" s="977"/>
      <c r="X3" s="977"/>
      <c r="Y3" s="977"/>
      <c r="Z3" s="977"/>
      <c r="AA3" s="977"/>
      <c r="AB3" s="977"/>
    </row>
    <row r="4" spans="1:29">
      <c r="A4" s="433"/>
      <c r="B4" s="434"/>
      <c r="C4" s="434"/>
      <c r="D4" s="435"/>
      <c r="E4" s="435"/>
      <c r="F4" s="434"/>
      <c r="G4" s="436"/>
      <c r="H4" s="437"/>
      <c r="I4" s="437"/>
      <c r="J4" s="438"/>
      <c r="K4" s="438"/>
      <c r="L4" s="438"/>
      <c r="M4" s="430"/>
      <c r="N4" s="439"/>
      <c r="O4" s="439"/>
      <c r="P4" s="439"/>
      <c r="Q4" s="439"/>
      <c r="R4" s="439"/>
      <c r="S4" s="439"/>
      <c r="T4" s="439"/>
      <c r="U4" s="439"/>
      <c r="V4" s="439"/>
      <c r="W4" s="439"/>
      <c r="X4" s="439"/>
      <c r="Y4" s="431"/>
      <c r="Z4" s="431"/>
      <c r="AA4" s="439"/>
      <c r="AB4" s="440" t="s">
        <v>48</v>
      </c>
    </row>
    <row r="5" spans="1:29" ht="12.75" customHeight="1">
      <c r="A5" s="1013" t="s">
        <v>198</v>
      </c>
      <c r="B5" s="1009" t="s">
        <v>133</v>
      </c>
      <c r="C5" s="1009"/>
      <c r="D5" s="998" t="s">
        <v>197</v>
      </c>
      <c r="E5" s="1009" t="s">
        <v>134</v>
      </c>
      <c r="F5" s="1009"/>
      <c r="G5" s="993" t="s">
        <v>135</v>
      </c>
      <c r="H5" s="993" t="s">
        <v>37</v>
      </c>
      <c r="I5" s="993"/>
      <c r="J5" s="994" t="s">
        <v>136</v>
      </c>
      <c r="K5" s="995"/>
      <c r="L5" s="996"/>
      <c r="M5" s="988" t="s">
        <v>137</v>
      </c>
      <c r="N5" s="1010" t="s">
        <v>52</v>
      </c>
      <c r="O5" s="1011"/>
      <c r="P5" s="1011"/>
      <c r="Q5" s="1011"/>
      <c r="R5" s="1011"/>
      <c r="S5" s="1011"/>
      <c r="T5" s="1011"/>
      <c r="U5" s="1011"/>
      <c r="V5" s="1011"/>
      <c r="W5" s="1011"/>
      <c r="X5" s="1011"/>
      <c r="Y5" s="1011"/>
      <c r="Z5" s="1011"/>
      <c r="AA5" s="1011"/>
      <c r="AB5" s="1012"/>
    </row>
    <row r="6" spans="1:29" ht="27.75" customHeight="1">
      <c r="A6" s="1013"/>
      <c r="B6" s="1009"/>
      <c r="C6" s="1009"/>
      <c r="D6" s="999"/>
      <c r="E6" s="1009"/>
      <c r="F6" s="1009"/>
      <c r="G6" s="993"/>
      <c r="H6" s="993" t="s">
        <v>138</v>
      </c>
      <c r="I6" s="993" t="s">
        <v>139</v>
      </c>
      <c r="J6" s="988" t="s">
        <v>140</v>
      </c>
      <c r="K6" s="994" t="s">
        <v>68</v>
      </c>
      <c r="L6" s="996"/>
      <c r="M6" s="989"/>
      <c r="N6" s="985" t="s">
        <v>141</v>
      </c>
      <c r="O6" s="986"/>
      <c r="P6" s="986"/>
      <c r="Q6" s="986"/>
      <c r="R6" s="986"/>
      <c r="S6" s="986"/>
      <c r="T6" s="986"/>
      <c r="U6" s="986"/>
      <c r="V6" s="986"/>
      <c r="W6" s="986"/>
      <c r="X6" s="987"/>
      <c r="Y6" s="1006" t="s">
        <v>142</v>
      </c>
      <c r="Z6" s="1007"/>
      <c r="AA6" s="1007"/>
      <c r="AB6" s="1008"/>
      <c r="AC6" s="441"/>
    </row>
    <row r="7" spans="1:29" ht="43.5" customHeight="1">
      <c r="A7" s="1013"/>
      <c r="B7" s="1009"/>
      <c r="C7" s="1009"/>
      <c r="D7" s="999"/>
      <c r="E7" s="1009"/>
      <c r="F7" s="1009"/>
      <c r="G7" s="993"/>
      <c r="H7" s="993"/>
      <c r="I7" s="993"/>
      <c r="J7" s="989"/>
      <c r="K7" s="988" t="s">
        <v>143</v>
      </c>
      <c r="L7" s="988" t="s">
        <v>144</v>
      </c>
      <c r="M7" s="989"/>
      <c r="N7" s="988" t="s">
        <v>145</v>
      </c>
      <c r="O7" s="442" t="s">
        <v>99</v>
      </c>
      <c r="P7" s="442" t="s">
        <v>99</v>
      </c>
      <c r="Q7" s="442" t="s">
        <v>99</v>
      </c>
      <c r="R7" s="442" t="s">
        <v>99</v>
      </c>
      <c r="S7" s="442" t="s">
        <v>99</v>
      </c>
      <c r="T7" s="442" t="s">
        <v>99</v>
      </c>
      <c r="U7" s="442" t="s">
        <v>99</v>
      </c>
      <c r="V7" s="442" t="s">
        <v>99</v>
      </c>
      <c r="W7" s="442" t="s">
        <v>99</v>
      </c>
      <c r="X7" s="442" t="s">
        <v>99</v>
      </c>
      <c r="Y7" s="994" t="s">
        <v>199</v>
      </c>
      <c r="Z7" s="995"/>
      <c r="AA7" s="996"/>
      <c r="AB7" s="988" t="s">
        <v>174</v>
      </c>
      <c r="AC7" s="441"/>
    </row>
    <row r="8" spans="1:29" ht="54.75" customHeight="1">
      <c r="A8" s="1013"/>
      <c r="B8" s="443" t="s">
        <v>147</v>
      </c>
      <c r="C8" s="443" t="s">
        <v>148</v>
      </c>
      <c r="D8" s="1000"/>
      <c r="E8" s="443" t="s">
        <v>149</v>
      </c>
      <c r="F8" s="443" t="s">
        <v>150</v>
      </c>
      <c r="G8" s="993"/>
      <c r="H8" s="993"/>
      <c r="I8" s="993"/>
      <c r="J8" s="990"/>
      <c r="K8" s="990"/>
      <c r="L8" s="990"/>
      <c r="M8" s="990"/>
      <c r="N8" s="990"/>
      <c r="O8" s="444" t="s">
        <v>151</v>
      </c>
      <c r="P8" s="444" t="s">
        <v>152</v>
      </c>
      <c r="Q8" s="444" t="s">
        <v>153</v>
      </c>
      <c r="R8" s="444" t="s">
        <v>154</v>
      </c>
      <c r="S8" s="444" t="s">
        <v>155</v>
      </c>
      <c r="T8" s="444" t="s">
        <v>156</v>
      </c>
      <c r="U8" s="444" t="s">
        <v>157</v>
      </c>
      <c r="V8" s="444" t="s">
        <v>158</v>
      </c>
      <c r="W8" s="444" t="s">
        <v>159</v>
      </c>
      <c r="X8" s="444" t="s">
        <v>160</v>
      </c>
      <c r="Y8" s="442" t="s">
        <v>175</v>
      </c>
      <c r="Z8" s="442" t="s">
        <v>176</v>
      </c>
      <c r="AA8" s="442" t="s">
        <v>177</v>
      </c>
      <c r="AB8" s="990"/>
      <c r="AC8" s="441"/>
    </row>
    <row r="9" spans="1:29" ht="13.5" customHeight="1">
      <c r="A9" s="445" t="s">
        <v>56</v>
      </c>
      <c r="B9" s="445" t="s">
        <v>61</v>
      </c>
      <c r="C9" s="445" t="s">
        <v>78</v>
      </c>
      <c r="D9" s="445" t="s">
        <v>161</v>
      </c>
      <c r="E9" s="445" t="s">
        <v>162</v>
      </c>
      <c r="F9" s="445" t="s">
        <v>163</v>
      </c>
      <c r="G9" s="445">
        <v>1</v>
      </c>
      <c r="H9" s="445">
        <v>2</v>
      </c>
      <c r="I9" s="445">
        <v>3</v>
      </c>
      <c r="J9" s="445">
        <v>4</v>
      </c>
      <c r="K9" s="445">
        <v>5</v>
      </c>
      <c r="L9" s="445">
        <v>6</v>
      </c>
      <c r="M9" s="445">
        <v>7</v>
      </c>
      <c r="N9" s="445">
        <v>8</v>
      </c>
      <c r="O9" s="445">
        <v>9</v>
      </c>
      <c r="P9" s="445">
        <v>10</v>
      </c>
      <c r="Q9" s="445">
        <v>11</v>
      </c>
      <c r="R9" s="445">
        <v>12</v>
      </c>
      <c r="S9" s="445">
        <v>13</v>
      </c>
      <c r="T9" s="445">
        <v>14</v>
      </c>
      <c r="U9" s="445">
        <v>15</v>
      </c>
      <c r="V9" s="445">
        <v>16</v>
      </c>
      <c r="W9" s="445">
        <v>17</v>
      </c>
      <c r="X9" s="445">
        <v>18</v>
      </c>
      <c r="Y9" s="445">
        <v>19</v>
      </c>
      <c r="Z9" s="445">
        <v>20</v>
      </c>
      <c r="AA9" s="445">
        <v>21</v>
      </c>
      <c r="AB9" s="445">
        <v>22</v>
      </c>
    </row>
    <row r="10" spans="1:29">
      <c r="A10" s="446"/>
      <c r="B10" s="997" t="s">
        <v>178</v>
      </c>
      <c r="C10" s="997"/>
      <c r="D10" s="447"/>
      <c r="E10" s="447"/>
      <c r="F10" s="447"/>
      <c r="G10" s="448"/>
      <c r="H10" s="449">
        <f>H11+H25</f>
        <v>0</v>
      </c>
      <c r="I10" s="449">
        <f>I11+I25</f>
        <v>0</v>
      </c>
      <c r="J10" s="449">
        <f>J11+J25</f>
        <v>0</v>
      </c>
      <c r="K10" s="449">
        <f>K11+K25</f>
        <v>0</v>
      </c>
      <c r="L10" s="448"/>
      <c r="M10" s="448"/>
      <c r="N10" s="449">
        <f t="shared" ref="N10:AB10" si="0">N11+N25</f>
        <v>0</v>
      </c>
      <c r="O10" s="449">
        <f t="shared" si="0"/>
        <v>0</v>
      </c>
      <c r="P10" s="449">
        <f t="shared" si="0"/>
        <v>0</v>
      </c>
      <c r="Q10" s="449">
        <f t="shared" si="0"/>
        <v>0</v>
      </c>
      <c r="R10" s="449">
        <f t="shared" si="0"/>
        <v>0</v>
      </c>
      <c r="S10" s="449">
        <f t="shared" si="0"/>
        <v>0</v>
      </c>
      <c r="T10" s="449">
        <f t="shared" si="0"/>
        <v>0</v>
      </c>
      <c r="U10" s="449">
        <f t="shared" si="0"/>
        <v>0</v>
      </c>
      <c r="V10" s="449">
        <f t="shared" si="0"/>
        <v>0</v>
      </c>
      <c r="W10" s="449">
        <f t="shared" si="0"/>
        <v>0</v>
      </c>
      <c r="X10" s="449">
        <f t="shared" si="0"/>
        <v>0</v>
      </c>
      <c r="Y10" s="449">
        <f t="shared" si="0"/>
        <v>0</v>
      </c>
      <c r="Z10" s="449">
        <f t="shared" si="0"/>
        <v>0</v>
      </c>
      <c r="AA10" s="449">
        <f t="shared" si="0"/>
        <v>0</v>
      </c>
      <c r="AB10" s="449">
        <f t="shared" si="0"/>
        <v>0</v>
      </c>
    </row>
    <row r="11" spans="1:29">
      <c r="A11" s="450" t="s">
        <v>56</v>
      </c>
      <c r="B11" s="997" t="s">
        <v>179</v>
      </c>
      <c r="C11" s="997"/>
      <c r="D11" s="447"/>
      <c r="E11" s="447"/>
      <c r="F11" s="447"/>
      <c r="G11" s="448"/>
      <c r="H11" s="449">
        <f>H12+H16+H20</f>
        <v>0</v>
      </c>
      <c r="I11" s="449">
        <f>I12+I16+I20</f>
        <v>0</v>
      </c>
      <c r="J11" s="449">
        <f>J12+J16+J20</f>
        <v>0</v>
      </c>
      <c r="K11" s="449">
        <f>K12+K16+K20</f>
        <v>0</v>
      </c>
      <c r="L11" s="448"/>
      <c r="M11" s="448"/>
      <c r="N11" s="449">
        <f t="shared" ref="N11:AB11" si="1">N12+N16+N20</f>
        <v>0</v>
      </c>
      <c r="O11" s="449">
        <f t="shared" si="1"/>
        <v>0</v>
      </c>
      <c r="P11" s="449">
        <f t="shared" si="1"/>
        <v>0</v>
      </c>
      <c r="Q11" s="449">
        <f t="shared" si="1"/>
        <v>0</v>
      </c>
      <c r="R11" s="449">
        <f t="shared" si="1"/>
        <v>0</v>
      </c>
      <c r="S11" s="449">
        <f t="shared" si="1"/>
        <v>0</v>
      </c>
      <c r="T11" s="449">
        <f t="shared" si="1"/>
        <v>0</v>
      </c>
      <c r="U11" s="449">
        <f t="shared" si="1"/>
        <v>0</v>
      </c>
      <c r="V11" s="449">
        <f t="shared" si="1"/>
        <v>0</v>
      </c>
      <c r="W11" s="449">
        <f t="shared" si="1"/>
        <v>0</v>
      </c>
      <c r="X11" s="449">
        <f t="shared" si="1"/>
        <v>0</v>
      </c>
      <c r="Y11" s="449">
        <f t="shared" si="1"/>
        <v>0</v>
      </c>
      <c r="Z11" s="449">
        <f t="shared" si="1"/>
        <v>0</v>
      </c>
      <c r="AA11" s="449">
        <f t="shared" si="1"/>
        <v>0</v>
      </c>
      <c r="AB11" s="449">
        <f t="shared" si="1"/>
        <v>0</v>
      </c>
    </row>
    <row r="12" spans="1:29" hidden="1">
      <c r="A12" s="451" t="s">
        <v>57</v>
      </c>
      <c r="B12" s="991"/>
      <c r="C12" s="992"/>
      <c r="D12" s="452"/>
      <c r="E12" s="452"/>
      <c r="F12" s="453"/>
      <c r="G12" s="454"/>
      <c r="H12" s="455">
        <f>COUNTA(H13:H15)</f>
        <v>0</v>
      </c>
      <c r="I12" s="455">
        <f>COUNTA(I13:I15)</f>
        <v>0</v>
      </c>
      <c r="J12" s="455">
        <f>COUNTA(J13:J15)</f>
        <v>0</v>
      </c>
      <c r="K12" s="455">
        <f>COUNTA(K13:K15)</f>
        <v>0</v>
      </c>
      <c r="L12" s="456"/>
      <c r="M12" s="457"/>
      <c r="N12" s="455">
        <f t="shared" ref="N12:AB12" si="2">COUNTA(N13:N15)</f>
        <v>0</v>
      </c>
      <c r="O12" s="455">
        <f t="shared" si="2"/>
        <v>0</v>
      </c>
      <c r="P12" s="455">
        <f t="shared" si="2"/>
        <v>0</v>
      </c>
      <c r="Q12" s="455">
        <f t="shared" si="2"/>
        <v>0</v>
      </c>
      <c r="R12" s="455">
        <f t="shared" si="2"/>
        <v>0</v>
      </c>
      <c r="S12" s="455">
        <f t="shared" si="2"/>
        <v>0</v>
      </c>
      <c r="T12" s="455">
        <f t="shared" si="2"/>
        <v>0</v>
      </c>
      <c r="U12" s="455">
        <f t="shared" si="2"/>
        <v>0</v>
      </c>
      <c r="V12" s="455">
        <f t="shared" si="2"/>
        <v>0</v>
      </c>
      <c r="W12" s="455">
        <f t="shared" si="2"/>
        <v>0</v>
      </c>
      <c r="X12" s="455">
        <f t="shared" si="2"/>
        <v>0</v>
      </c>
      <c r="Y12" s="455">
        <f t="shared" si="2"/>
        <v>0</v>
      </c>
      <c r="Z12" s="455">
        <f t="shared" si="2"/>
        <v>0</v>
      </c>
      <c r="AA12" s="455">
        <f t="shared" si="2"/>
        <v>0</v>
      </c>
      <c r="AB12" s="455">
        <f t="shared" si="2"/>
        <v>0</v>
      </c>
    </row>
    <row r="13" spans="1:29" hidden="1">
      <c r="A13" s="458" t="s">
        <v>165</v>
      </c>
      <c r="B13" s="459"/>
      <c r="C13" s="460"/>
      <c r="D13" s="461"/>
      <c r="E13" s="462"/>
      <c r="F13" s="460"/>
      <c r="G13" s="463"/>
      <c r="H13" s="464"/>
      <c r="I13" s="464"/>
      <c r="J13" s="464"/>
      <c r="K13" s="464"/>
      <c r="L13" s="465"/>
      <c r="M13" s="466"/>
      <c r="N13" s="464"/>
      <c r="O13" s="464"/>
      <c r="P13" s="464"/>
      <c r="Q13" s="464"/>
      <c r="R13" s="464"/>
      <c r="S13" s="464"/>
      <c r="T13" s="464"/>
      <c r="U13" s="464"/>
      <c r="V13" s="464"/>
      <c r="W13" s="464"/>
      <c r="X13" s="464"/>
      <c r="Y13" s="467"/>
      <c r="Z13" s="467"/>
      <c r="AA13" s="464"/>
      <c r="AB13" s="464"/>
    </row>
    <row r="14" spans="1:29" hidden="1">
      <c r="A14" s="458" t="s">
        <v>166</v>
      </c>
      <c r="B14" s="459"/>
      <c r="C14" s="460"/>
      <c r="D14" s="461"/>
      <c r="E14" s="462"/>
      <c r="F14" s="460"/>
      <c r="G14" s="463"/>
      <c r="H14" s="464"/>
      <c r="I14" s="464"/>
      <c r="J14" s="464"/>
      <c r="K14" s="464"/>
      <c r="L14" s="465"/>
      <c r="M14" s="466"/>
      <c r="N14" s="464"/>
      <c r="O14" s="464"/>
      <c r="P14" s="464"/>
      <c r="Q14" s="464"/>
      <c r="R14" s="464"/>
      <c r="S14" s="464"/>
      <c r="T14" s="464"/>
      <c r="U14" s="464"/>
      <c r="V14" s="464"/>
      <c r="W14" s="464"/>
      <c r="X14" s="464"/>
      <c r="Y14" s="467"/>
      <c r="Z14" s="467"/>
      <c r="AA14" s="464"/>
      <c r="AB14" s="464"/>
    </row>
    <row r="15" spans="1:29" hidden="1">
      <c r="A15" s="468" t="s">
        <v>167</v>
      </c>
      <c r="B15" s="469"/>
      <c r="C15" s="470"/>
      <c r="D15" s="471"/>
      <c r="E15" s="471"/>
      <c r="F15" s="470"/>
      <c r="G15" s="472"/>
      <c r="H15" s="473"/>
      <c r="I15" s="473"/>
      <c r="J15" s="473"/>
      <c r="K15" s="473"/>
      <c r="L15" s="474"/>
      <c r="M15" s="475"/>
      <c r="N15" s="473"/>
      <c r="O15" s="473"/>
      <c r="P15" s="473"/>
      <c r="Q15" s="473"/>
      <c r="R15" s="473"/>
      <c r="S15" s="473"/>
      <c r="T15" s="473"/>
      <c r="U15" s="473"/>
      <c r="V15" s="473"/>
      <c r="W15" s="473"/>
      <c r="X15" s="473"/>
      <c r="Y15" s="476"/>
      <c r="Z15" s="476"/>
      <c r="AA15" s="473"/>
      <c r="AB15" s="473"/>
    </row>
    <row r="16" spans="1:29" hidden="1">
      <c r="A16" s="451" t="s">
        <v>58</v>
      </c>
      <c r="B16" s="991"/>
      <c r="C16" s="1001"/>
      <c r="D16" s="452"/>
      <c r="E16" s="477"/>
      <c r="F16" s="478"/>
      <c r="G16" s="454"/>
      <c r="H16" s="455">
        <f>COUNTA(H17:H19)</f>
        <v>0</v>
      </c>
      <c r="I16" s="455">
        <f>COUNTA(I17:I19)</f>
        <v>0</v>
      </c>
      <c r="J16" s="455">
        <f>COUNTA(J17:J19)</f>
        <v>0</v>
      </c>
      <c r="K16" s="455">
        <f>COUNTA(K17:K19)</f>
        <v>0</v>
      </c>
      <c r="L16" s="456"/>
      <c r="M16" s="457"/>
      <c r="N16" s="455">
        <f t="shared" ref="N16:AB16" si="3">COUNTA(N17:N19)</f>
        <v>0</v>
      </c>
      <c r="O16" s="455">
        <f t="shared" si="3"/>
        <v>0</v>
      </c>
      <c r="P16" s="455">
        <f t="shared" si="3"/>
        <v>0</v>
      </c>
      <c r="Q16" s="455">
        <f t="shared" si="3"/>
        <v>0</v>
      </c>
      <c r="R16" s="455">
        <f t="shared" si="3"/>
        <v>0</v>
      </c>
      <c r="S16" s="455">
        <f t="shared" si="3"/>
        <v>0</v>
      </c>
      <c r="T16" s="455">
        <f t="shared" si="3"/>
        <v>0</v>
      </c>
      <c r="U16" s="455">
        <f t="shared" si="3"/>
        <v>0</v>
      </c>
      <c r="V16" s="455">
        <f t="shared" si="3"/>
        <v>0</v>
      </c>
      <c r="W16" s="455">
        <f t="shared" si="3"/>
        <v>0</v>
      </c>
      <c r="X16" s="455">
        <f t="shared" si="3"/>
        <v>0</v>
      </c>
      <c r="Y16" s="455">
        <f t="shared" si="3"/>
        <v>0</v>
      </c>
      <c r="Z16" s="455">
        <f t="shared" si="3"/>
        <v>0</v>
      </c>
      <c r="AA16" s="455">
        <f t="shared" si="3"/>
        <v>0</v>
      </c>
      <c r="AB16" s="455">
        <f t="shared" si="3"/>
        <v>0</v>
      </c>
    </row>
    <row r="17" spans="1:28" hidden="1">
      <c r="A17" s="458" t="s">
        <v>168</v>
      </c>
      <c r="B17" s="459"/>
      <c r="C17" s="460"/>
      <c r="D17" s="461"/>
      <c r="E17" s="461"/>
      <c r="F17" s="460"/>
      <c r="G17" s="463"/>
      <c r="H17" s="464"/>
      <c r="I17" s="464"/>
      <c r="J17" s="464"/>
      <c r="K17" s="464"/>
      <c r="L17" s="465"/>
      <c r="M17" s="466"/>
      <c r="N17" s="464"/>
      <c r="O17" s="464"/>
      <c r="P17" s="464"/>
      <c r="Q17" s="464"/>
      <c r="R17" s="464"/>
      <c r="S17" s="464"/>
      <c r="T17" s="464"/>
      <c r="U17" s="464"/>
      <c r="V17" s="464"/>
      <c r="W17" s="464"/>
      <c r="X17" s="464"/>
      <c r="Y17" s="467"/>
      <c r="Z17" s="467"/>
      <c r="AA17" s="464"/>
      <c r="AB17" s="464"/>
    </row>
    <row r="18" spans="1:28" hidden="1">
      <c r="A18" s="458" t="s">
        <v>170</v>
      </c>
      <c r="B18" s="459"/>
      <c r="C18" s="460"/>
      <c r="D18" s="461"/>
      <c r="E18" s="461"/>
      <c r="F18" s="460"/>
      <c r="G18" s="463"/>
      <c r="H18" s="464"/>
      <c r="I18" s="464"/>
      <c r="J18" s="464"/>
      <c r="K18" s="464"/>
      <c r="L18" s="465"/>
      <c r="M18" s="466"/>
      <c r="N18" s="464"/>
      <c r="O18" s="464"/>
      <c r="P18" s="464"/>
      <c r="Q18" s="464"/>
      <c r="R18" s="464"/>
      <c r="S18" s="464"/>
      <c r="T18" s="464"/>
      <c r="U18" s="464"/>
      <c r="V18" s="464"/>
      <c r="W18" s="464"/>
      <c r="X18" s="464"/>
      <c r="Y18" s="467"/>
      <c r="Z18" s="467"/>
      <c r="AA18" s="464"/>
      <c r="AB18" s="464"/>
    </row>
    <row r="19" spans="1:28" hidden="1">
      <c r="A19" s="468" t="s">
        <v>171</v>
      </c>
      <c r="B19" s="469"/>
      <c r="C19" s="470"/>
      <c r="D19" s="471"/>
      <c r="E19" s="471"/>
      <c r="F19" s="470"/>
      <c r="G19" s="472"/>
      <c r="H19" s="473"/>
      <c r="I19" s="473"/>
      <c r="J19" s="473"/>
      <c r="K19" s="473"/>
      <c r="L19" s="474"/>
      <c r="M19" s="475"/>
      <c r="N19" s="473"/>
      <c r="O19" s="473"/>
      <c r="P19" s="473"/>
      <c r="Q19" s="473"/>
      <c r="R19" s="473"/>
      <c r="S19" s="473"/>
      <c r="T19" s="473"/>
      <c r="U19" s="473"/>
      <c r="V19" s="473"/>
      <c r="W19" s="473"/>
      <c r="X19" s="473"/>
      <c r="Y19" s="476"/>
      <c r="Z19" s="476"/>
      <c r="AA19" s="473"/>
      <c r="AB19" s="473"/>
    </row>
    <row r="20" spans="1:28" hidden="1">
      <c r="A20" s="451" t="s">
        <v>59</v>
      </c>
      <c r="B20" s="1002" t="s">
        <v>172</v>
      </c>
      <c r="C20" s="1003"/>
      <c r="D20" s="477"/>
      <c r="E20" s="477"/>
      <c r="F20" s="478"/>
      <c r="G20" s="454"/>
      <c r="H20" s="455">
        <f>COUNTA(H21:H24)</f>
        <v>0</v>
      </c>
      <c r="I20" s="455">
        <f>COUNTA(I21:I24)</f>
        <v>0</v>
      </c>
      <c r="J20" s="455">
        <f>COUNTA(J21:J24)</f>
        <v>0</v>
      </c>
      <c r="K20" s="455">
        <f>COUNTA(K21:K24)</f>
        <v>0</v>
      </c>
      <c r="L20" s="456"/>
      <c r="M20" s="457"/>
      <c r="N20" s="455">
        <f t="shared" ref="N20:AB20" si="4">COUNTA(N21:N24)</f>
        <v>0</v>
      </c>
      <c r="O20" s="455">
        <f t="shared" si="4"/>
        <v>0</v>
      </c>
      <c r="P20" s="455">
        <f t="shared" si="4"/>
        <v>0</v>
      </c>
      <c r="Q20" s="455">
        <f t="shared" si="4"/>
        <v>0</v>
      </c>
      <c r="R20" s="455">
        <f t="shared" si="4"/>
        <v>0</v>
      </c>
      <c r="S20" s="455">
        <f t="shared" si="4"/>
        <v>0</v>
      </c>
      <c r="T20" s="455">
        <f t="shared" si="4"/>
        <v>0</v>
      </c>
      <c r="U20" s="455">
        <f t="shared" si="4"/>
        <v>0</v>
      </c>
      <c r="V20" s="455">
        <f t="shared" si="4"/>
        <v>0</v>
      </c>
      <c r="W20" s="455">
        <f t="shared" si="4"/>
        <v>0</v>
      </c>
      <c r="X20" s="455">
        <f t="shared" si="4"/>
        <v>0</v>
      </c>
      <c r="Y20" s="455">
        <f t="shared" si="4"/>
        <v>0</v>
      </c>
      <c r="Z20" s="455">
        <f t="shared" si="4"/>
        <v>0</v>
      </c>
      <c r="AA20" s="455">
        <f t="shared" si="4"/>
        <v>0</v>
      </c>
      <c r="AB20" s="455">
        <f t="shared" si="4"/>
        <v>0</v>
      </c>
    </row>
    <row r="21" spans="1:28" hidden="1">
      <c r="A21" s="458"/>
      <c r="B21" s="459"/>
      <c r="C21" s="460"/>
      <c r="D21" s="461"/>
      <c r="E21" s="461"/>
      <c r="F21" s="460"/>
      <c r="G21" s="463"/>
      <c r="H21" s="464"/>
      <c r="I21" s="464"/>
      <c r="J21" s="464"/>
      <c r="K21" s="464"/>
      <c r="L21" s="465"/>
      <c r="M21" s="466"/>
      <c r="N21" s="464"/>
      <c r="O21" s="464"/>
      <c r="P21" s="464"/>
      <c r="Q21" s="464"/>
      <c r="R21" s="464"/>
      <c r="S21" s="464"/>
      <c r="T21" s="464"/>
      <c r="U21" s="464"/>
      <c r="V21" s="464"/>
      <c r="W21" s="464"/>
      <c r="X21" s="464"/>
      <c r="Y21" s="467"/>
      <c r="Z21" s="467"/>
      <c r="AA21" s="464"/>
      <c r="AB21" s="464"/>
    </row>
    <row r="22" spans="1:28" hidden="1">
      <c r="A22" s="458"/>
      <c r="B22" s="459"/>
      <c r="C22" s="460"/>
      <c r="D22" s="461"/>
      <c r="E22" s="461"/>
      <c r="F22" s="460"/>
      <c r="G22" s="463"/>
      <c r="H22" s="464"/>
      <c r="I22" s="464"/>
      <c r="J22" s="464"/>
      <c r="K22" s="464"/>
      <c r="L22" s="465"/>
      <c r="M22" s="466"/>
      <c r="N22" s="464"/>
      <c r="O22" s="464"/>
      <c r="P22" s="464"/>
      <c r="Q22" s="464"/>
      <c r="R22" s="464"/>
      <c r="S22" s="464"/>
      <c r="T22" s="464"/>
      <c r="U22" s="464"/>
      <c r="V22" s="464"/>
      <c r="W22" s="464"/>
      <c r="X22" s="464"/>
      <c r="Y22" s="467"/>
      <c r="Z22" s="467"/>
      <c r="AA22" s="464"/>
      <c r="AB22" s="464"/>
    </row>
    <row r="23" spans="1:28" hidden="1">
      <c r="A23" s="458"/>
      <c r="B23" s="459"/>
      <c r="C23" s="460"/>
      <c r="D23" s="461"/>
      <c r="E23" s="461"/>
      <c r="F23" s="460"/>
      <c r="G23" s="463"/>
      <c r="H23" s="464"/>
      <c r="I23" s="464"/>
      <c r="J23" s="464"/>
      <c r="K23" s="464"/>
      <c r="L23" s="465"/>
      <c r="M23" s="466"/>
      <c r="N23" s="464"/>
      <c r="O23" s="464"/>
      <c r="P23" s="464"/>
      <c r="Q23" s="464"/>
      <c r="R23" s="464"/>
      <c r="S23" s="464"/>
      <c r="T23" s="464"/>
      <c r="U23" s="464"/>
      <c r="V23" s="464"/>
      <c r="W23" s="464"/>
      <c r="X23" s="464"/>
      <c r="Y23" s="467"/>
      <c r="Z23" s="467"/>
      <c r="AA23" s="464"/>
      <c r="AB23" s="464"/>
    </row>
    <row r="24" spans="1:28" hidden="1">
      <c r="A24" s="468"/>
      <c r="B24" s="469"/>
      <c r="C24" s="470"/>
      <c r="D24" s="471"/>
      <c r="E24" s="471"/>
      <c r="F24" s="470"/>
      <c r="G24" s="472"/>
      <c r="H24" s="473"/>
      <c r="I24" s="473"/>
      <c r="J24" s="473"/>
      <c r="K24" s="473"/>
      <c r="L24" s="474"/>
      <c r="M24" s="475"/>
      <c r="N24" s="473"/>
      <c r="O24" s="473"/>
      <c r="P24" s="473"/>
      <c r="Q24" s="473"/>
      <c r="R24" s="473"/>
      <c r="S24" s="473"/>
      <c r="T24" s="473"/>
      <c r="U24" s="473"/>
      <c r="V24" s="473"/>
      <c r="W24" s="473"/>
      <c r="X24" s="473"/>
      <c r="Y24" s="476"/>
      <c r="Z24" s="476"/>
      <c r="AA24" s="473"/>
      <c r="AB24" s="473"/>
    </row>
    <row r="25" spans="1:28">
      <c r="A25" s="450" t="s">
        <v>61</v>
      </c>
      <c r="B25" s="1004" t="s">
        <v>50</v>
      </c>
      <c r="C25" s="1005"/>
      <c r="D25" s="479">
        <v>57</v>
      </c>
      <c r="E25" s="479"/>
      <c r="F25" s="479"/>
      <c r="G25" s="448"/>
      <c r="H25" s="480">
        <f>H26+H53+H68</f>
        <v>0</v>
      </c>
      <c r="I25" s="480">
        <f>I26+I53+I68</f>
        <v>0</v>
      </c>
      <c r="J25" s="480">
        <f>J26+J53+J68</f>
        <v>0</v>
      </c>
      <c r="K25" s="480">
        <f>K26+K53+K68</f>
        <v>0</v>
      </c>
      <c r="L25" s="448"/>
      <c r="M25" s="448"/>
      <c r="N25" s="480">
        <f t="shared" ref="N25:AB25" si="5">N26+N53+N68</f>
        <v>0</v>
      </c>
      <c r="O25" s="480">
        <f t="shared" si="5"/>
        <v>0</v>
      </c>
      <c r="P25" s="480">
        <f t="shared" si="5"/>
        <v>0</v>
      </c>
      <c r="Q25" s="480">
        <f t="shared" si="5"/>
        <v>0</v>
      </c>
      <c r="R25" s="480">
        <f t="shared" si="5"/>
        <v>0</v>
      </c>
      <c r="S25" s="480">
        <f t="shared" si="5"/>
        <v>0</v>
      </c>
      <c r="T25" s="480">
        <f t="shared" si="5"/>
        <v>0</v>
      </c>
      <c r="U25" s="480">
        <f t="shared" si="5"/>
        <v>0</v>
      </c>
      <c r="V25" s="480">
        <f t="shared" si="5"/>
        <v>0</v>
      </c>
      <c r="W25" s="480">
        <f t="shared" si="5"/>
        <v>0</v>
      </c>
      <c r="X25" s="480">
        <f t="shared" si="5"/>
        <v>0</v>
      </c>
      <c r="Y25" s="480">
        <f t="shared" si="5"/>
        <v>0</v>
      </c>
      <c r="Z25" s="480">
        <f t="shared" si="5"/>
        <v>0</v>
      </c>
      <c r="AA25" s="480">
        <f t="shared" si="5"/>
        <v>0</v>
      </c>
      <c r="AB25" s="480">
        <f t="shared" si="5"/>
        <v>0</v>
      </c>
    </row>
    <row r="26" spans="1:28">
      <c r="A26" s="451" t="s">
        <v>57</v>
      </c>
      <c r="B26" s="991" t="s">
        <v>509</v>
      </c>
      <c r="C26" s="992"/>
      <c r="D26" s="452">
        <v>26</v>
      </c>
      <c r="E26" s="452"/>
      <c r="F26" s="453"/>
      <c r="G26" s="454"/>
      <c r="H26" s="455">
        <f>COUNTA(H27:H52)</f>
        <v>0</v>
      </c>
      <c r="I26" s="455">
        <f>COUNTA(I27:I52)</f>
        <v>0</v>
      </c>
      <c r="J26" s="455">
        <f>COUNTA(J27:J52)</f>
        <v>0</v>
      </c>
      <c r="K26" s="455">
        <f>COUNTA(K27:K52)</f>
        <v>0</v>
      </c>
      <c r="L26" s="456"/>
      <c r="M26" s="457"/>
      <c r="N26" s="455">
        <f t="shared" ref="N26:AB26" si="6">COUNTA(N27:N52)</f>
        <v>0</v>
      </c>
      <c r="O26" s="455">
        <f t="shared" si="6"/>
        <v>0</v>
      </c>
      <c r="P26" s="455">
        <f t="shared" si="6"/>
        <v>0</v>
      </c>
      <c r="Q26" s="455">
        <f t="shared" si="6"/>
        <v>0</v>
      </c>
      <c r="R26" s="455">
        <f t="shared" si="6"/>
        <v>0</v>
      </c>
      <c r="S26" s="455">
        <f t="shared" si="6"/>
        <v>0</v>
      </c>
      <c r="T26" s="455">
        <f t="shared" si="6"/>
        <v>0</v>
      </c>
      <c r="U26" s="455">
        <f t="shared" si="6"/>
        <v>0</v>
      </c>
      <c r="V26" s="455">
        <f t="shared" si="6"/>
        <v>0</v>
      </c>
      <c r="W26" s="455">
        <f t="shared" si="6"/>
        <v>0</v>
      </c>
      <c r="X26" s="455">
        <f t="shared" si="6"/>
        <v>0</v>
      </c>
      <c r="Y26" s="455">
        <f t="shared" si="6"/>
        <v>0</v>
      </c>
      <c r="Z26" s="455">
        <f t="shared" si="6"/>
        <v>0</v>
      </c>
      <c r="AA26" s="455">
        <f t="shared" si="6"/>
        <v>0</v>
      </c>
      <c r="AB26" s="455">
        <f t="shared" si="6"/>
        <v>0</v>
      </c>
    </row>
    <row r="27" spans="1:28" ht="12.95" customHeight="1">
      <c r="A27" s="458" t="s">
        <v>165</v>
      </c>
      <c r="B27" s="459" t="s">
        <v>551</v>
      </c>
      <c r="C27" s="460" t="s">
        <v>552</v>
      </c>
      <c r="D27" s="461"/>
      <c r="E27" s="462"/>
      <c r="F27" s="460"/>
      <c r="G27" s="463"/>
      <c r="H27" s="464"/>
      <c r="I27" s="464"/>
      <c r="J27" s="464"/>
      <c r="K27" s="464"/>
      <c r="L27" s="465"/>
      <c r="M27" s="466"/>
      <c r="N27" s="464"/>
      <c r="O27" s="464"/>
      <c r="P27" s="464"/>
      <c r="Q27" s="464"/>
      <c r="R27" s="464"/>
      <c r="S27" s="464"/>
      <c r="T27" s="464"/>
      <c r="U27" s="464"/>
      <c r="V27" s="464"/>
      <c r="W27" s="464"/>
      <c r="X27" s="464"/>
      <c r="Y27" s="467"/>
      <c r="Z27" s="467"/>
      <c r="AA27" s="464"/>
      <c r="AB27" s="464"/>
    </row>
    <row r="28" spans="1:28" ht="12.95" customHeight="1">
      <c r="A28" s="458" t="s">
        <v>166</v>
      </c>
      <c r="B28" s="459" t="s">
        <v>553</v>
      </c>
      <c r="C28" s="460" t="s">
        <v>169</v>
      </c>
      <c r="D28" s="461"/>
      <c r="E28" s="462"/>
      <c r="F28" s="460"/>
      <c r="G28" s="463"/>
      <c r="H28" s="464"/>
      <c r="I28" s="464"/>
      <c r="J28" s="464"/>
      <c r="K28" s="464"/>
      <c r="L28" s="465"/>
      <c r="M28" s="466"/>
      <c r="N28" s="464"/>
      <c r="O28" s="464"/>
      <c r="P28" s="464"/>
      <c r="Q28" s="464"/>
      <c r="R28" s="464"/>
      <c r="S28" s="464"/>
      <c r="T28" s="464"/>
      <c r="U28" s="464"/>
      <c r="V28" s="464"/>
      <c r="W28" s="464"/>
      <c r="X28" s="464"/>
      <c r="Y28" s="467"/>
      <c r="Z28" s="467"/>
      <c r="AA28" s="464"/>
      <c r="AB28" s="464"/>
    </row>
    <row r="29" spans="1:28" ht="12.95" customHeight="1">
      <c r="A29" s="458" t="s">
        <v>167</v>
      </c>
      <c r="B29" s="459" t="s">
        <v>554</v>
      </c>
      <c r="C29" s="460" t="s">
        <v>555</v>
      </c>
      <c r="D29" s="461"/>
      <c r="E29" s="462"/>
      <c r="F29" s="460"/>
      <c r="G29" s="463"/>
      <c r="H29" s="464"/>
      <c r="I29" s="464"/>
      <c r="J29" s="464"/>
      <c r="K29" s="464"/>
      <c r="L29" s="465"/>
      <c r="M29" s="466"/>
      <c r="N29" s="464"/>
      <c r="O29" s="464"/>
      <c r="P29" s="464"/>
      <c r="Q29" s="464"/>
      <c r="R29" s="464"/>
      <c r="S29" s="464"/>
      <c r="T29" s="464"/>
      <c r="U29" s="464"/>
      <c r="V29" s="464"/>
      <c r="W29" s="464"/>
      <c r="X29" s="464"/>
      <c r="Y29" s="467"/>
      <c r="Z29" s="467"/>
      <c r="AA29" s="464"/>
      <c r="AB29" s="464"/>
    </row>
    <row r="30" spans="1:28" ht="12.95" customHeight="1">
      <c r="A30" s="458" t="s">
        <v>168</v>
      </c>
      <c r="B30" s="459" t="s">
        <v>556</v>
      </c>
      <c r="C30" s="460" t="s">
        <v>557</v>
      </c>
      <c r="D30" s="461"/>
      <c r="E30" s="462"/>
      <c r="F30" s="460"/>
      <c r="G30" s="463"/>
      <c r="H30" s="464"/>
      <c r="I30" s="464"/>
      <c r="J30" s="464"/>
      <c r="K30" s="464"/>
      <c r="L30" s="465"/>
      <c r="M30" s="466"/>
      <c r="N30" s="464"/>
      <c r="O30" s="464"/>
      <c r="P30" s="464"/>
      <c r="Q30" s="464"/>
      <c r="R30" s="464"/>
      <c r="S30" s="464"/>
      <c r="T30" s="464"/>
      <c r="U30" s="464"/>
      <c r="V30" s="464"/>
      <c r="W30" s="464"/>
      <c r="X30" s="464"/>
      <c r="Y30" s="467"/>
      <c r="Z30" s="467"/>
      <c r="AA30" s="464"/>
      <c r="AB30" s="464"/>
    </row>
    <row r="31" spans="1:28" ht="12.95" customHeight="1">
      <c r="A31" s="458" t="s">
        <v>170</v>
      </c>
      <c r="B31" s="459" t="s">
        <v>556</v>
      </c>
      <c r="C31" s="460" t="s">
        <v>558</v>
      </c>
      <c r="D31" s="461"/>
      <c r="E31" s="462"/>
      <c r="F31" s="460"/>
      <c r="G31" s="463"/>
      <c r="H31" s="464"/>
      <c r="I31" s="464"/>
      <c r="J31" s="464"/>
      <c r="K31" s="464"/>
      <c r="L31" s="465"/>
      <c r="M31" s="466"/>
      <c r="N31" s="464"/>
      <c r="O31" s="464"/>
      <c r="P31" s="464"/>
      <c r="Q31" s="464"/>
      <c r="R31" s="464"/>
      <c r="S31" s="464"/>
      <c r="T31" s="464"/>
      <c r="U31" s="464"/>
      <c r="V31" s="464"/>
      <c r="W31" s="464"/>
      <c r="X31" s="464"/>
      <c r="Y31" s="467"/>
      <c r="Z31" s="467"/>
      <c r="AA31" s="464"/>
      <c r="AB31" s="464"/>
    </row>
    <row r="32" spans="1:28" ht="12.95" customHeight="1">
      <c r="A32" s="458" t="s">
        <v>171</v>
      </c>
      <c r="B32" s="459" t="s">
        <v>559</v>
      </c>
      <c r="C32" s="460" t="s">
        <v>560</v>
      </c>
      <c r="D32" s="461"/>
      <c r="E32" s="462"/>
      <c r="F32" s="460"/>
      <c r="G32" s="463"/>
      <c r="H32" s="464"/>
      <c r="I32" s="464"/>
      <c r="J32" s="464"/>
      <c r="K32" s="464"/>
      <c r="L32" s="465"/>
      <c r="M32" s="466"/>
      <c r="N32" s="464"/>
      <c r="O32" s="464"/>
      <c r="P32" s="464"/>
      <c r="Q32" s="464"/>
      <c r="R32" s="464"/>
      <c r="S32" s="464"/>
      <c r="T32" s="464"/>
      <c r="U32" s="464"/>
      <c r="V32" s="464"/>
      <c r="W32" s="464"/>
      <c r="X32" s="464"/>
      <c r="Y32" s="467"/>
      <c r="Z32" s="467"/>
      <c r="AA32" s="464"/>
      <c r="AB32" s="464"/>
    </row>
    <row r="33" spans="1:28" ht="12.95" customHeight="1">
      <c r="A33" s="458" t="s">
        <v>190</v>
      </c>
      <c r="B33" s="459" t="s">
        <v>561</v>
      </c>
      <c r="C33" s="460" t="s">
        <v>562</v>
      </c>
      <c r="D33" s="461"/>
      <c r="E33" s="462"/>
      <c r="F33" s="460"/>
      <c r="G33" s="463"/>
      <c r="H33" s="464"/>
      <c r="I33" s="464"/>
      <c r="J33" s="464"/>
      <c r="K33" s="464"/>
      <c r="L33" s="465"/>
      <c r="M33" s="466"/>
      <c r="N33" s="464"/>
      <c r="O33" s="464"/>
      <c r="P33" s="464"/>
      <c r="Q33" s="464"/>
      <c r="R33" s="464"/>
      <c r="S33" s="464"/>
      <c r="T33" s="464"/>
      <c r="U33" s="464"/>
      <c r="V33" s="464"/>
      <c r="W33" s="464"/>
      <c r="X33" s="464"/>
      <c r="Y33" s="467"/>
      <c r="Z33" s="467"/>
      <c r="AA33" s="464"/>
      <c r="AB33" s="464"/>
    </row>
    <row r="34" spans="1:28" ht="12.95" customHeight="1">
      <c r="A34" s="458" t="s">
        <v>191</v>
      </c>
      <c r="B34" s="459" t="s">
        <v>563</v>
      </c>
      <c r="C34" s="460" t="s">
        <v>564</v>
      </c>
      <c r="D34" s="461"/>
      <c r="E34" s="462"/>
      <c r="F34" s="460"/>
      <c r="G34" s="463"/>
      <c r="H34" s="464"/>
      <c r="I34" s="464"/>
      <c r="J34" s="464"/>
      <c r="K34" s="464"/>
      <c r="L34" s="465"/>
      <c r="M34" s="466"/>
      <c r="N34" s="464"/>
      <c r="O34" s="464"/>
      <c r="P34" s="464"/>
      <c r="Q34" s="464"/>
      <c r="R34" s="464"/>
      <c r="S34" s="464"/>
      <c r="T34" s="464"/>
      <c r="U34" s="464"/>
      <c r="V34" s="464"/>
      <c r="W34" s="464"/>
      <c r="X34" s="464"/>
      <c r="Y34" s="467"/>
      <c r="Z34" s="467"/>
      <c r="AA34" s="464"/>
      <c r="AB34" s="464"/>
    </row>
    <row r="35" spans="1:28" ht="12.95" customHeight="1">
      <c r="A35" s="458" t="s">
        <v>192</v>
      </c>
      <c r="B35" s="459" t="s">
        <v>565</v>
      </c>
      <c r="C35" s="460" t="s">
        <v>566</v>
      </c>
      <c r="D35" s="461"/>
      <c r="E35" s="462"/>
      <c r="F35" s="460"/>
      <c r="G35" s="463"/>
      <c r="H35" s="464"/>
      <c r="I35" s="464"/>
      <c r="J35" s="464"/>
      <c r="K35" s="464"/>
      <c r="L35" s="465"/>
      <c r="M35" s="466"/>
      <c r="N35" s="464"/>
      <c r="O35" s="464"/>
      <c r="P35" s="464"/>
      <c r="Q35" s="464"/>
      <c r="R35" s="464"/>
      <c r="S35" s="464"/>
      <c r="T35" s="464"/>
      <c r="U35" s="464"/>
      <c r="V35" s="464"/>
      <c r="W35" s="464"/>
      <c r="X35" s="464"/>
      <c r="Y35" s="467"/>
      <c r="Z35" s="467"/>
      <c r="AA35" s="464"/>
      <c r="AB35" s="464"/>
    </row>
    <row r="36" spans="1:28" ht="12.95" customHeight="1">
      <c r="A36" s="458" t="s">
        <v>109</v>
      </c>
      <c r="B36" s="459" t="s">
        <v>567</v>
      </c>
      <c r="C36" s="460" t="s">
        <v>568</v>
      </c>
      <c r="D36" s="461"/>
      <c r="E36" s="462"/>
      <c r="F36" s="460"/>
      <c r="G36" s="463"/>
      <c r="H36" s="464"/>
      <c r="I36" s="464"/>
      <c r="J36" s="464"/>
      <c r="K36" s="464"/>
      <c r="L36" s="465"/>
      <c r="M36" s="466"/>
      <c r="N36" s="464"/>
      <c r="O36" s="464"/>
      <c r="P36" s="464"/>
      <c r="Q36" s="464"/>
      <c r="R36" s="464"/>
      <c r="S36" s="464"/>
      <c r="T36" s="464"/>
      <c r="U36" s="464"/>
      <c r="V36" s="464"/>
      <c r="W36" s="464"/>
      <c r="X36" s="464"/>
      <c r="Y36" s="467"/>
      <c r="Z36" s="467"/>
      <c r="AA36" s="464"/>
      <c r="AB36" s="464"/>
    </row>
    <row r="37" spans="1:28" ht="12.95" customHeight="1">
      <c r="A37" s="458" t="s">
        <v>458</v>
      </c>
      <c r="B37" s="459" t="s">
        <v>569</v>
      </c>
      <c r="C37" s="460" t="s">
        <v>570</v>
      </c>
      <c r="D37" s="461"/>
      <c r="E37" s="462"/>
      <c r="F37" s="460"/>
      <c r="G37" s="463"/>
      <c r="H37" s="464"/>
      <c r="I37" s="464"/>
      <c r="J37" s="464"/>
      <c r="K37" s="464"/>
      <c r="L37" s="465"/>
      <c r="M37" s="466"/>
      <c r="N37" s="464"/>
      <c r="O37" s="464"/>
      <c r="P37" s="464"/>
      <c r="Q37" s="464"/>
      <c r="R37" s="464"/>
      <c r="S37" s="464"/>
      <c r="T37" s="464"/>
      <c r="U37" s="464"/>
      <c r="V37" s="464"/>
      <c r="W37" s="464"/>
      <c r="X37" s="464"/>
      <c r="Y37" s="467"/>
      <c r="Z37" s="467"/>
      <c r="AA37" s="464"/>
      <c r="AB37" s="464"/>
    </row>
    <row r="38" spans="1:28" ht="12.95" customHeight="1">
      <c r="A38" s="458" t="s">
        <v>459</v>
      </c>
      <c r="B38" s="459" t="s">
        <v>567</v>
      </c>
      <c r="C38" s="460" t="s">
        <v>571</v>
      </c>
      <c r="D38" s="461"/>
      <c r="E38" s="462"/>
      <c r="F38" s="460"/>
      <c r="G38" s="463"/>
      <c r="H38" s="464"/>
      <c r="I38" s="464"/>
      <c r="J38" s="464"/>
      <c r="K38" s="464"/>
      <c r="L38" s="465"/>
      <c r="M38" s="466"/>
      <c r="N38" s="464"/>
      <c r="O38" s="464"/>
      <c r="P38" s="464"/>
      <c r="Q38" s="464"/>
      <c r="R38" s="464"/>
      <c r="S38" s="464"/>
      <c r="T38" s="464"/>
      <c r="U38" s="464"/>
      <c r="V38" s="464"/>
      <c r="W38" s="464"/>
      <c r="X38" s="464"/>
      <c r="Y38" s="467"/>
      <c r="Z38" s="467"/>
      <c r="AA38" s="464"/>
      <c r="AB38" s="464"/>
    </row>
    <row r="39" spans="1:28" ht="12.95" customHeight="1">
      <c r="A39" s="458" t="s">
        <v>460</v>
      </c>
      <c r="B39" s="459" t="s">
        <v>572</v>
      </c>
      <c r="C39" s="460" t="s">
        <v>573</v>
      </c>
      <c r="D39" s="461"/>
      <c r="E39" s="462"/>
      <c r="F39" s="460"/>
      <c r="G39" s="463"/>
      <c r="H39" s="464"/>
      <c r="I39" s="464"/>
      <c r="J39" s="464"/>
      <c r="K39" s="464"/>
      <c r="L39" s="465"/>
      <c r="M39" s="466"/>
      <c r="N39" s="464"/>
      <c r="O39" s="464"/>
      <c r="P39" s="464"/>
      <c r="Q39" s="464"/>
      <c r="R39" s="464"/>
      <c r="S39" s="464"/>
      <c r="T39" s="464"/>
      <c r="U39" s="464"/>
      <c r="V39" s="464"/>
      <c r="W39" s="464"/>
      <c r="X39" s="464"/>
      <c r="Y39" s="467"/>
      <c r="Z39" s="467"/>
      <c r="AA39" s="464"/>
      <c r="AB39" s="464"/>
    </row>
    <row r="40" spans="1:28" ht="12.95" customHeight="1">
      <c r="A40" s="458" t="s">
        <v>461</v>
      </c>
      <c r="B40" s="459" t="s">
        <v>574</v>
      </c>
      <c r="C40" s="460" t="s">
        <v>575</v>
      </c>
      <c r="D40" s="461"/>
      <c r="E40" s="462"/>
      <c r="F40" s="460"/>
      <c r="G40" s="463"/>
      <c r="H40" s="464"/>
      <c r="I40" s="464"/>
      <c r="J40" s="464"/>
      <c r="K40" s="464"/>
      <c r="L40" s="465"/>
      <c r="M40" s="466"/>
      <c r="N40" s="464"/>
      <c r="O40" s="464"/>
      <c r="P40" s="464"/>
      <c r="Q40" s="464"/>
      <c r="R40" s="464"/>
      <c r="S40" s="464"/>
      <c r="T40" s="464"/>
      <c r="U40" s="464"/>
      <c r="V40" s="464"/>
      <c r="W40" s="464"/>
      <c r="X40" s="464"/>
      <c r="Y40" s="467"/>
      <c r="Z40" s="467"/>
      <c r="AA40" s="464"/>
      <c r="AB40" s="464"/>
    </row>
    <row r="41" spans="1:28" ht="12.95" customHeight="1">
      <c r="A41" s="458" t="s">
        <v>462</v>
      </c>
      <c r="B41" s="459" t="s">
        <v>576</v>
      </c>
      <c r="C41" s="460" t="s">
        <v>577</v>
      </c>
      <c r="D41" s="461"/>
      <c r="E41" s="462"/>
      <c r="F41" s="460"/>
      <c r="G41" s="463"/>
      <c r="H41" s="464"/>
      <c r="I41" s="464"/>
      <c r="J41" s="464"/>
      <c r="K41" s="464"/>
      <c r="L41" s="465"/>
      <c r="M41" s="466"/>
      <c r="N41" s="464"/>
      <c r="O41" s="464"/>
      <c r="P41" s="464"/>
      <c r="Q41" s="464"/>
      <c r="R41" s="464"/>
      <c r="S41" s="464"/>
      <c r="T41" s="464"/>
      <c r="U41" s="464"/>
      <c r="V41" s="464"/>
      <c r="W41" s="464"/>
      <c r="X41" s="464"/>
      <c r="Y41" s="467"/>
      <c r="Z41" s="467"/>
      <c r="AA41" s="464"/>
      <c r="AB41" s="464"/>
    </row>
    <row r="42" spans="1:28" ht="12.95" customHeight="1">
      <c r="A42" s="458" t="s">
        <v>463</v>
      </c>
      <c r="B42" s="459" t="s">
        <v>578</v>
      </c>
      <c r="C42" s="460" t="s">
        <v>579</v>
      </c>
      <c r="D42" s="461"/>
      <c r="E42" s="462"/>
      <c r="F42" s="460"/>
      <c r="G42" s="463"/>
      <c r="H42" s="464"/>
      <c r="I42" s="464"/>
      <c r="J42" s="464"/>
      <c r="K42" s="464"/>
      <c r="L42" s="465"/>
      <c r="M42" s="466"/>
      <c r="N42" s="464"/>
      <c r="O42" s="464"/>
      <c r="P42" s="464"/>
      <c r="Q42" s="464"/>
      <c r="R42" s="464"/>
      <c r="S42" s="464"/>
      <c r="T42" s="464"/>
      <c r="U42" s="464"/>
      <c r="V42" s="464"/>
      <c r="W42" s="464"/>
      <c r="X42" s="464"/>
      <c r="Y42" s="467"/>
      <c r="Z42" s="467"/>
      <c r="AA42" s="464"/>
      <c r="AB42" s="464"/>
    </row>
    <row r="43" spans="1:28" ht="12.95" customHeight="1">
      <c r="A43" s="458" t="s">
        <v>510</v>
      </c>
      <c r="B43" s="459" t="s">
        <v>580</v>
      </c>
      <c r="C43" s="460" t="s">
        <v>581</v>
      </c>
      <c r="D43" s="461"/>
      <c r="E43" s="462"/>
      <c r="F43" s="460"/>
      <c r="G43" s="463"/>
      <c r="H43" s="464"/>
      <c r="I43" s="464"/>
      <c r="J43" s="464"/>
      <c r="K43" s="464"/>
      <c r="L43" s="465"/>
      <c r="M43" s="466"/>
      <c r="N43" s="464"/>
      <c r="O43" s="464"/>
      <c r="P43" s="464"/>
      <c r="Q43" s="464"/>
      <c r="R43" s="464"/>
      <c r="S43" s="464"/>
      <c r="T43" s="464"/>
      <c r="U43" s="464"/>
      <c r="V43" s="464"/>
      <c r="W43" s="464"/>
      <c r="X43" s="464"/>
      <c r="Y43" s="467"/>
      <c r="Z43" s="467"/>
      <c r="AA43" s="464"/>
      <c r="AB43" s="464"/>
    </row>
    <row r="44" spans="1:28" ht="12.95" customHeight="1">
      <c r="A44" s="458" t="s">
        <v>511</v>
      </c>
      <c r="B44" s="459" t="s">
        <v>582</v>
      </c>
      <c r="C44" s="460" t="s">
        <v>583</v>
      </c>
      <c r="D44" s="461"/>
      <c r="E44" s="462"/>
      <c r="F44" s="460"/>
      <c r="G44" s="463"/>
      <c r="H44" s="464"/>
      <c r="I44" s="464"/>
      <c r="J44" s="464"/>
      <c r="K44" s="464"/>
      <c r="L44" s="465"/>
      <c r="M44" s="466"/>
      <c r="N44" s="464"/>
      <c r="O44" s="464"/>
      <c r="P44" s="464"/>
      <c r="Q44" s="464"/>
      <c r="R44" s="464"/>
      <c r="S44" s="464"/>
      <c r="T44" s="464"/>
      <c r="U44" s="464"/>
      <c r="V44" s="464"/>
      <c r="W44" s="464"/>
      <c r="X44" s="464"/>
      <c r="Y44" s="467"/>
      <c r="Z44" s="467"/>
      <c r="AA44" s="464"/>
      <c r="AB44" s="464"/>
    </row>
    <row r="45" spans="1:28" ht="12.95" customHeight="1">
      <c r="A45" s="458" t="s">
        <v>512</v>
      </c>
      <c r="B45" s="459" t="s">
        <v>584</v>
      </c>
      <c r="C45" s="460" t="s">
        <v>585</v>
      </c>
      <c r="D45" s="461"/>
      <c r="E45" s="462"/>
      <c r="F45" s="460"/>
      <c r="G45" s="463"/>
      <c r="H45" s="464"/>
      <c r="I45" s="464"/>
      <c r="J45" s="464"/>
      <c r="K45" s="464"/>
      <c r="L45" s="465"/>
      <c r="M45" s="466"/>
      <c r="N45" s="464"/>
      <c r="O45" s="464"/>
      <c r="P45" s="464"/>
      <c r="Q45" s="464"/>
      <c r="R45" s="464"/>
      <c r="S45" s="464"/>
      <c r="T45" s="464"/>
      <c r="U45" s="464"/>
      <c r="V45" s="464"/>
      <c r="W45" s="464"/>
      <c r="X45" s="464"/>
      <c r="Y45" s="467"/>
      <c r="Z45" s="467"/>
      <c r="AA45" s="464"/>
      <c r="AB45" s="464"/>
    </row>
    <row r="46" spans="1:28" ht="12.95" customHeight="1">
      <c r="A46" s="458" t="s">
        <v>513</v>
      </c>
      <c r="B46" s="459" t="s">
        <v>584</v>
      </c>
      <c r="C46" s="460" t="s">
        <v>586</v>
      </c>
      <c r="D46" s="461"/>
      <c r="E46" s="462"/>
      <c r="F46" s="460"/>
      <c r="G46" s="463"/>
      <c r="H46" s="464"/>
      <c r="I46" s="464"/>
      <c r="J46" s="464"/>
      <c r="K46" s="464"/>
      <c r="L46" s="465"/>
      <c r="M46" s="466"/>
      <c r="N46" s="464"/>
      <c r="O46" s="464"/>
      <c r="P46" s="464"/>
      <c r="Q46" s="464"/>
      <c r="R46" s="464"/>
      <c r="S46" s="464"/>
      <c r="T46" s="464"/>
      <c r="U46" s="464"/>
      <c r="V46" s="464"/>
      <c r="W46" s="464"/>
      <c r="X46" s="464"/>
      <c r="Y46" s="467"/>
      <c r="Z46" s="467"/>
      <c r="AA46" s="464"/>
      <c r="AB46" s="464"/>
    </row>
    <row r="47" spans="1:28" ht="12.95" customHeight="1">
      <c r="A47" s="458" t="s">
        <v>514</v>
      </c>
      <c r="B47" s="459" t="s">
        <v>587</v>
      </c>
      <c r="C47" s="460" t="s">
        <v>588</v>
      </c>
      <c r="D47" s="461"/>
      <c r="E47" s="462"/>
      <c r="F47" s="460"/>
      <c r="G47" s="463"/>
      <c r="H47" s="464"/>
      <c r="I47" s="464"/>
      <c r="J47" s="464"/>
      <c r="K47" s="464"/>
      <c r="L47" s="465"/>
      <c r="M47" s="466"/>
      <c r="N47" s="464"/>
      <c r="O47" s="464"/>
      <c r="P47" s="464"/>
      <c r="Q47" s="464"/>
      <c r="R47" s="464"/>
      <c r="S47" s="464"/>
      <c r="T47" s="464"/>
      <c r="U47" s="464"/>
      <c r="V47" s="464"/>
      <c r="W47" s="464"/>
      <c r="X47" s="464"/>
      <c r="Y47" s="467"/>
      <c r="Z47" s="467"/>
      <c r="AA47" s="464"/>
      <c r="AB47" s="464"/>
    </row>
    <row r="48" spans="1:28" ht="12.95" customHeight="1">
      <c r="A48" s="458" t="s">
        <v>515</v>
      </c>
      <c r="B48" s="459" t="s">
        <v>589</v>
      </c>
      <c r="C48" s="460" t="s">
        <v>590</v>
      </c>
      <c r="D48" s="461"/>
      <c r="E48" s="462"/>
      <c r="F48" s="460"/>
      <c r="G48" s="463"/>
      <c r="H48" s="464"/>
      <c r="I48" s="464"/>
      <c r="J48" s="464"/>
      <c r="K48" s="464"/>
      <c r="L48" s="465"/>
      <c r="M48" s="466"/>
      <c r="N48" s="464"/>
      <c r="O48" s="464"/>
      <c r="P48" s="464"/>
      <c r="Q48" s="464"/>
      <c r="R48" s="464"/>
      <c r="S48" s="464"/>
      <c r="T48" s="464"/>
      <c r="U48" s="464"/>
      <c r="V48" s="464"/>
      <c r="W48" s="464"/>
      <c r="X48" s="464"/>
      <c r="Y48" s="467"/>
      <c r="Z48" s="467"/>
      <c r="AA48" s="464"/>
      <c r="AB48" s="464"/>
    </row>
    <row r="49" spans="1:28" ht="12.95" customHeight="1">
      <c r="A49" s="458" t="s">
        <v>516</v>
      </c>
      <c r="B49" s="459" t="s">
        <v>591</v>
      </c>
      <c r="C49" s="460" t="s">
        <v>592</v>
      </c>
      <c r="D49" s="461"/>
      <c r="E49" s="462"/>
      <c r="F49" s="460"/>
      <c r="G49" s="463"/>
      <c r="H49" s="464"/>
      <c r="I49" s="464"/>
      <c r="J49" s="464"/>
      <c r="K49" s="464"/>
      <c r="L49" s="465"/>
      <c r="M49" s="466"/>
      <c r="N49" s="464"/>
      <c r="O49" s="464"/>
      <c r="P49" s="464"/>
      <c r="Q49" s="464"/>
      <c r="R49" s="464"/>
      <c r="S49" s="464"/>
      <c r="T49" s="464"/>
      <c r="U49" s="464"/>
      <c r="V49" s="464"/>
      <c r="W49" s="464"/>
      <c r="X49" s="464"/>
      <c r="Y49" s="467"/>
      <c r="Z49" s="467"/>
      <c r="AA49" s="464"/>
      <c r="AB49" s="464"/>
    </row>
    <row r="50" spans="1:28" ht="12.95" customHeight="1">
      <c r="A50" s="458" t="s">
        <v>517</v>
      </c>
      <c r="B50" s="459" t="s">
        <v>556</v>
      </c>
      <c r="C50" s="460" t="s">
        <v>593</v>
      </c>
      <c r="D50" s="461"/>
      <c r="E50" s="462"/>
      <c r="F50" s="460"/>
      <c r="G50" s="463"/>
      <c r="H50" s="464"/>
      <c r="I50" s="464"/>
      <c r="J50" s="464"/>
      <c r="K50" s="464"/>
      <c r="L50" s="465"/>
      <c r="M50" s="466"/>
      <c r="N50" s="464"/>
      <c r="O50" s="464"/>
      <c r="P50" s="464"/>
      <c r="Q50" s="464"/>
      <c r="R50" s="464"/>
      <c r="S50" s="464"/>
      <c r="T50" s="464"/>
      <c r="U50" s="464"/>
      <c r="V50" s="464"/>
      <c r="W50" s="464"/>
      <c r="X50" s="464"/>
      <c r="Y50" s="467"/>
      <c r="Z50" s="467"/>
      <c r="AA50" s="464"/>
      <c r="AB50" s="464"/>
    </row>
    <row r="51" spans="1:28" ht="12.95" customHeight="1">
      <c r="A51" s="458" t="s">
        <v>518</v>
      </c>
      <c r="B51" s="459" t="s">
        <v>594</v>
      </c>
      <c r="C51" s="460" t="s">
        <v>595</v>
      </c>
      <c r="D51" s="461"/>
      <c r="E51" s="462"/>
      <c r="F51" s="460"/>
      <c r="G51" s="463"/>
      <c r="H51" s="464"/>
      <c r="I51" s="464"/>
      <c r="J51" s="464"/>
      <c r="K51" s="464"/>
      <c r="L51" s="465"/>
      <c r="M51" s="466"/>
      <c r="N51" s="464"/>
      <c r="O51" s="464"/>
      <c r="P51" s="464"/>
      <c r="Q51" s="464"/>
      <c r="R51" s="464"/>
      <c r="S51" s="464"/>
      <c r="T51" s="464"/>
      <c r="U51" s="464"/>
      <c r="V51" s="464"/>
      <c r="W51" s="464"/>
      <c r="X51" s="464"/>
      <c r="Y51" s="467"/>
      <c r="Z51" s="467"/>
      <c r="AA51" s="464"/>
      <c r="AB51" s="464"/>
    </row>
    <row r="52" spans="1:28" ht="12.95" customHeight="1">
      <c r="A52" s="458" t="s">
        <v>519</v>
      </c>
      <c r="B52" s="469" t="s">
        <v>621</v>
      </c>
      <c r="C52" s="470" t="s">
        <v>622</v>
      </c>
      <c r="D52" s="471"/>
      <c r="E52" s="471"/>
      <c r="F52" s="470"/>
      <c r="G52" s="472"/>
      <c r="H52" s="473"/>
      <c r="I52" s="473"/>
      <c r="J52" s="473"/>
      <c r="K52" s="473"/>
      <c r="L52" s="474"/>
      <c r="M52" s="475"/>
      <c r="N52" s="473"/>
      <c r="O52" s="473"/>
      <c r="P52" s="473"/>
      <c r="Q52" s="473"/>
      <c r="R52" s="473"/>
      <c r="S52" s="473"/>
      <c r="T52" s="473"/>
      <c r="U52" s="473"/>
      <c r="V52" s="473"/>
      <c r="W52" s="473"/>
      <c r="X52" s="473"/>
      <c r="Y52" s="476"/>
      <c r="Z52" s="476"/>
      <c r="AA52" s="473"/>
      <c r="AB52" s="473"/>
    </row>
    <row r="53" spans="1:28" ht="12.95" customHeight="1">
      <c r="A53" s="451" t="s">
        <v>58</v>
      </c>
      <c r="B53" s="991" t="s">
        <v>507</v>
      </c>
      <c r="C53" s="992"/>
      <c r="D53" s="452">
        <v>14</v>
      </c>
      <c r="E53" s="477"/>
      <c r="F53" s="478"/>
      <c r="G53" s="454"/>
      <c r="H53" s="455">
        <f>COUNTA(H54:H67)</f>
        <v>0</v>
      </c>
      <c r="I53" s="455">
        <f>COUNTA(I54:I67)</f>
        <v>0</v>
      </c>
      <c r="J53" s="455">
        <f>COUNTA(J54:J67)</f>
        <v>0</v>
      </c>
      <c r="K53" s="455">
        <f>COUNTA(K54:K67)</f>
        <v>0</v>
      </c>
      <c r="L53" s="456"/>
      <c r="M53" s="457"/>
      <c r="N53" s="455">
        <f t="shared" ref="N53:AB53" si="7">COUNTA(N54:N67)</f>
        <v>0</v>
      </c>
      <c r="O53" s="455">
        <f t="shared" si="7"/>
        <v>0</v>
      </c>
      <c r="P53" s="455">
        <f t="shared" si="7"/>
        <v>0</v>
      </c>
      <c r="Q53" s="455">
        <f t="shared" si="7"/>
        <v>0</v>
      </c>
      <c r="R53" s="455">
        <f t="shared" si="7"/>
        <v>0</v>
      </c>
      <c r="S53" s="455">
        <f t="shared" si="7"/>
        <v>0</v>
      </c>
      <c r="T53" s="455">
        <f t="shared" si="7"/>
        <v>0</v>
      </c>
      <c r="U53" s="455">
        <f t="shared" si="7"/>
        <v>0</v>
      </c>
      <c r="V53" s="455">
        <f t="shared" si="7"/>
        <v>0</v>
      </c>
      <c r="W53" s="455">
        <f t="shared" si="7"/>
        <v>0</v>
      </c>
      <c r="X53" s="455">
        <f t="shared" si="7"/>
        <v>0</v>
      </c>
      <c r="Y53" s="455">
        <f t="shared" si="7"/>
        <v>0</v>
      </c>
      <c r="Z53" s="455">
        <f t="shared" si="7"/>
        <v>0</v>
      </c>
      <c r="AA53" s="455">
        <f t="shared" si="7"/>
        <v>0</v>
      </c>
      <c r="AB53" s="455">
        <f t="shared" si="7"/>
        <v>0</v>
      </c>
    </row>
    <row r="54" spans="1:28" ht="12.95" customHeight="1">
      <c r="A54" s="458" t="s">
        <v>520</v>
      </c>
      <c r="B54" s="459" t="s">
        <v>596</v>
      </c>
      <c r="C54" s="460" t="s">
        <v>597</v>
      </c>
      <c r="D54" s="461"/>
      <c r="E54" s="461"/>
      <c r="F54" s="460"/>
      <c r="G54" s="463"/>
      <c r="H54" s="464"/>
      <c r="I54" s="464"/>
      <c r="J54" s="464"/>
      <c r="K54" s="464"/>
      <c r="L54" s="465"/>
      <c r="M54" s="466"/>
      <c r="N54" s="464"/>
      <c r="O54" s="464"/>
      <c r="P54" s="464"/>
      <c r="Q54" s="464"/>
      <c r="R54" s="464"/>
      <c r="S54" s="464"/>
      <c r="T54" s="464"/>
      <c r="U54" s="464"/>
      <c r="V54" s="464"/>
      <c r="W54" s="464"/>
      <c r="X54" s="464"/>
      <c r="Y54" s="467"/>
      <c r="Z54" s="467"/>
      <c r="AA54" s="464"/>
      <c r="AB54" s="464"/>
    </row>
    <row r="55" spans="1:28" ht="12.95" customHeight="1">
      <c r="A55" s="458" t="s">
        <v>521</v>
      </c>
      <c r="B55" s="459" t="s">
        <v>598</v>
      </c>
      <c r="C55" s="460" t="s">
        <v>599</v>
      </c>
      <c r="D55" s="461"/>
      <c r="E55" s="461"/>
      <c r="F55" s="460"/>
      <c r="G55" s="463"/>
      <c r="H55" s="464"/>
      <c r="I55" s="464"/>
      <c r="J55" s="464"/>
      <c r="K55" s="464"/>
      <c r="L55" s="465"/>
      <c r="M55" s="466"/>
      <c r="N55" s="464"/>
      <c r="O55" s="464"/>
      <c r="P55" s="464"/>
      <c r="Q55" s="464"/>
      <c r="R55" s="464"/>
      <c r="S55" s="464"/>
      <c r="T55" s="464"/>
      <c r="U55" s="464"/>
      <c r="V55" s="464"/>
      <c r="W55" s="464"/>
      <c r="X55" s="464"/>
      <c r="Y55" s="467"/>
      <c r="Z55" s="467"/>
      <c r="AA55" s="464"/>
      <c r="AB55" s="464"/>
    </row>
    <row r="56" spans="1:28" ht="12.95" customHeight="1">
      <c r="A56" s="458" t="s">
        <v>522</v>
      </c>
      <c r="B56" s="459" t="s">
        <v>600</v>
      </c>
      <c r="C56" s="460" t="s">
        <v>601</v>
      </c>
      <c r="D56" s="461"/>
      <c r="E56" s="461"/>
      <c r="F56" s="460"/>
      <c r="G56" s="463"/>
      <c r="H56" s="464"/>
      <c r="I56" s="464"/>
      <c r="J56" s="464"/>
      <c r="K56" s="464"/>
      <c r="L56" s="465"/>
      <c r="M56" s="466"/>
      <c r="N56" s="464"/>
      <c r="O56" s="464"/>
      <c r="P56" s="464"/>
      <c r="Q56" s="464"/>
      <c r="R56" s="464"/>
      <c r="S56" s="464"/>
      <c r="T56" s="464"/>
      <c r="U56" s="464"/>
      <c r="V56" s="464"/>
      <c r="W56" s="464"/>
      <c r="X56" s="464"/>
      <c r="Y56" s="467"/>
      <c r="Z56" s="467"/>
      <c r="AA56" s="464"/>
      <c r="AB56" s="464"/>
    </row>
    <row r="57" spans="1:28" ht="12.95" customHeight="1">
      <c r="A57" s="458" t="s">
        <v>523</v>
      </c>
      <c r="B57" s="459" t="s">
        <v>602</v>
      </c>
      <c r="C57" s="460" t="s">
        <v>603</v>
      </c>
      <c r="D57" s="461"/>
      <c r="E57" s="461"/>
      <c r="F57" s="460"/>
      <c r="G57" s="463"/>
      <c r="H57" s="464"/>
      <c r="I57" s="464"/>
      <c r="J57" s="464"/>
      <c r="K57" s="464"/>
      <c r="L57" s="465"/>
      <c r="M57" s="466"/>
      <c r="N57" s="464"/>
      <c r="O57" s="464"/>
      <c r="P57" s="464"/>
      <c r="Q57" s="464"/>
      <c r="R57" s="464"/>
      <c r="S57" s="464"/>
      <c r="T57" s="464"/>
      <c r="U57" s="464"/>
      <c r="V57" s="464"/>
      <c r="W57" s="464"/>
      <c r="X57" s="464"/>
      <c r="Y57" s="467"/>
      <c r="Z57" s="467"/>
      <c r="AA57" s="464"/>
      <c r="AB57" s="464"/>
    </row>
    <row r="58" spans="1:28" ht="12.95" customHeight="1">
      <c r="A58" s="458" t="s">
        <v>524</v>
      </c>
      <c r="B58" s="459" t="s">
        <v>604</v>
      </c>
      <c r="C58" s="460" t="s">
        <v>605</v>
      </c>
      <c r="D58" s="461"/>
      <c r="E58" s="461"/>
      <c r="F58" s="460"/>
      <c r="G58" s="463"/>
      <c r="H58" s="464"/>
      <c r="I58" s="464"/>
      <c r="J58" s="464"/>
      <c r="K58" s="464"/>
      <c r="L58" s="465"/>
      <c r="M58" s="466"/>
      <c r="N58" s="464"/>
      <c r="O58" s="464"/>
      <c r="P58" s="464"/>
      <c r="Q58" s="464"/>
      <c r="R58" s="464"/>
      <c r="S58" s="464"/>
      <c r="T58" s="464"/>
      <c r="U58" s="464"/>
      <c r="V58" s="464"/>
      <c r="W58" s="464"/>
      <c r="X58" s="464"/>
      <c r="Y58" s="467"/>
      <c r="Z58" s="467"/>
      <c r="AA58" s="464"/>
      <c r="AB58" s="464"/>
    </row>
    <row r="59" spans="1:28" ht="12.95" customHeight="1">
      <c r="A59" s="458" t="s">
        <v>525</v>
      </c>
      <c r="B59" s="459" t="s">
        <v>606</v>
      </c>
      <c r="C59" s="460" t="s">
        <v>607</v>
      </c>
      <c r="D59" s="461"/>
      <c r="E59" s="461"/>
      <c r="F59" s="460"/>
      <c r="G59" s="463"/>
      <c r="H59" s="464"/>
      <c r="I59" s="464"/>
      <c r="J59" s="464"/>
      <c r="K59" s="464"/>
      <c r="L59" s="465"/>
      <c r="M59" s="466"/>
      <c r="N59" s="464"/>
      <c r="O59" s="464"/>
      <c r="P59" s="464"/>
      <c r="Q59" s="464"/>
      <c r="R59" s="464"/>
      <c r="S59" s="464"/>
      <c r="T59" s="464"/>
      <c r="U59" s="464"/>
      <c r="V59" s="464"/>
      <c r="W59" s="464"/>
      <c r="X59" s="464"/>
      <c r="Y59" s="467"/>
      <c r="Z59" s="467"/>
      <c r="AA59" s="464"/>
      <c r="AB59" s="464"/>
    </row>
    <row r="60" spans="1:28" ht="12.95" customHeight="1">
      <c r="A60" s="458" t="s">
        <v>526</v>
      </c>
      <c r="B60" s="459" t="s">
        <v>608</v>
      </c>
      <c r="C60" s="460" t="s">
        <v>609</v>
      </c>
      <c r="D60" s="461"/>
      <c r="E60" s="461"/>
      <c r="F60" s="460"/>
      <c r="G60" s="463"/>
      <c r="H60" s="464"/>
      <c r="I60" s="464"/>
      <c r="J60" s="464"/>
      <c r="K60" s="464"/>
      <c r="L60" s="465"/>
      <c r="M60" s="466"/>
      <c r="N60" s="464"/>
      <c r="O60" s="464"/>
      <c r="P60" s="464"/>
      <c r="Q60" s="464"/>
      <c r="R60" s="464"/>
      <c r="S60" s="464"/>
      <c r="T60" s="464"/>
      <c r="U60" s="464"/>
      <c r="V60" s="464"/>
      <c r="W60" s="464"/>
      <c r="X60" s="464"/>
      <c r="Y60" s="467"/>
      <c r="Z60" s="467"/>
      <c r="AA60" s="464"/>
      <c r="AB60" s="464"/>
    </row>
    <row r="61" spans="1:28" ht="12.95" customHeight="1">
      <c r="A61" s="458" t="s">
        <v>527</v>
      </c>
      <c r="B61" s="459" t="s">
        <v>610</v>
      </c>
      <c r="C61" s="460" t="s">
        <v>570</v>
      </c>
      <c r="D61" s="461"/>
      <c r="E61" s="461"/>
      <c r="F61" s="460"/>
      <c r="G61" s="463"/>
      <c r="H61" s="464"/>
      <c r="I61" s="464"/>
      <c r="J61" s="464"/>
      <c r="K61" s="464"/>
      <c r="L61" s="465"/>
      <c r="M61" s="466"/>
      <c r="N61" s="464"/>
      <c r="O61" s="464"/>
      <c r="P61" s="464"/>
      <c r="Q61" s="464"/>
      <c r="R61" s="464"/>
      <c r="S61" s="464"/>
      <c r="T61" s="464"/>
      <c r="U61" s="464"/>
      <c r="V61" s="464"/>
      <c r="W61" s="464"/>
      <c r="X61" s="464"/>
      <c r="Y61" s="467"/>
      <c r="Z61" s="467"/>
      <c r="AA61" s="464"/>
      <c r="AB61" s="464"/>
    </row>
    <row r="62" spans="1:28" ht="12.95" customHeight="1">
      <c r="A62" s="458" t="s">
        <v>528</v>
      </c>
      <c r="B62" s="459" t="s">
        <v>611</v>
      </c>
      <c r="C62" s="460" t="s">
        <v>612</v>
      </c>
      <c r="D62" s="461"/>
      <c r="E62" s="461"/>
      <c r="F62" s="460"/>
      <c r="G62" s="463"/>
      <c r="H62" s="464"/>
      <c r="I62" s="464"/>
      <c r="J62" s="464"/>
      <c r="K62" s="464"/>
      <c r="L62" s="465"/>
      <c r="M62" s="466"/>
      <c r="N62" s="464"/>
      <c r="O62" s="464"/>
      <c r="P62" s="464"/>
      <c r="Q62" s="464"/>
      <c r="R62" s="464"/>
      <c r="S62" s="464"/>
      <c r="T62" s="464"/>
      <c r="U62" s="464"/>
      <c r="V62" s="464"/>
      <c r="W62" s="464"/>
      <c r="X62" s="464"/>
      <c r="Y62" s="467"/>
      <c r="Z62" s="467"/>
      <c r="AA62" s="464"/>
      <c r="AB62" s="464"/>
    </row>
    <row r="63" spans="1:28" ht="12.95" customHeight="1">
      <c r="A63" s="458" t="s">
        <v>529</v>
      </c>
      <c r="B63" s="459" t="s">
        <v>613</v>
      </c>
      <c r="C63" s="460" t="s">
        <v>614</v>
      </c>
      <c r="D63" s="461"/>
      <c r="E63" s="461"/>
      <c r="F63" s="460"/>
      <c r="G63" s="463"/>
      <c r="H63" s="464"/>
      <c r="I63" s="464"/>
      <c r="J63" s="464"/>
      <c r="K63" s="464"/>
      <c r="L63" s="465"/>
      <c r="M63" s="466"/>
      <c r="N63" s="464"/>
      <c r="O63" s="464"/>
      <c r="P63" s="464"/>
      <c r="Q63" s="464"/>
      <c r="R63" s="464"/>
      <c r="S63" s="464"/>
      <c r="T63" s="464"/>
      <c r="U63" s="464"/>
      <c r="V63" s="464"/>
      <c r="W63" s="464"/>
      <c r="X63" s="464"/>
      <c r="Y63" s="467"/>
      <c r="Z63" s="467"/>
      <c r="AA63" s="464"/>
      <c r="AB63" s="464"/>
    </row>
    <row r="64" spans="1:28" ht="12.95" customHeight="1">
      <c r="A64" s="458" t="s">
        <v>530</v>
      </c>
      <c r="B64" s="459" t="s">
        <v>615</v>
      </c>
      <c r="C64" s="460" t="s">
        <v>616</v>
      </c>
      <c r="D64" s="461"/>
      <c r="E64" s="461"/>
      <c r="F64" s="460"/>
      <c r="G64" s="463"/>
      <c r="H64" s="464"/>
      <c r="I64" s="464"/>
      <c r="J64" s="464"/>
      <c r="K64" s="464"/>
      <c r="L64" s="465"/>
      <c r="M64" s="466"/>
      <c r="N64" s="464"/>
      <c r="O64" s="464"/>
      <c r="P64" s="464"/>
      <c r="Q64" s="464"/>
      <c r="R64" s="464"/>
      <c r="S64" s="464"/>
      <c r="T64" s="464"/>
      <c r="U64" s="464"/>
      <c r="V64" s="464"/>
      <c r="W64" s="464"/>
      <c r="X64" s="464"/>
      <c r="Y64" s="467"/>
      <c r="Z64" s="467"/>
      <c r="AA64" s="464"/>
      <c r="AB64" s="464"/>
    </row>
    <row r="65" spans="1:28" ht="12.95" customHeight="1">
      <c r="A65" s="458" t="s">
        <v>531</v>
      </c>
      <c r="B65" s="459" t="s">
        <v>617</v>
      </c>
      <c r="C65" s="460" t="s">
        <v>618</v>
      </c>
      <c r="D65" s="461"/>
      <c r="E65" s="461"/>
      <c r="F65" s="460"/>
      <c r="G65" s="463"/>
      <c r="H65" s="464"/>
      <c r="I65" s="464"/>
      <c r="J65" s="464"/>
      <c r="K65" s="464"/>
      <c r="L65" s="465"/>
      <c r="M65" s="466"/>
      <c r="N65" s="464"/>
      <c r="O65" s="464"/>
      <c r="P65" s="464"/>
      <c r="Q65" s="464"/>
      <c r="R65" s="464"/>
      <c r="S65" s="464"/>
      <c r="T65" s="464"/>
      <c r="U65" s="464"/>
      <c r="V65" s="464"/>
      <c r="W65" s="464"/>
      <c r="X65" s="464"/>
      <c r="Y65" s="467"/>
      <c r="Z65" s="467"/>
      <c r="AA65" s="464"/>
      <c r="AB65" s="464"/>
    </row>
    <row r="66" spans="1:28" ht="12.95" customHeight="1">
      <c r="A66" s="458" t="s">
        <v>532</v>
      </c>
      <c r="B66" s="459" t="s">
        <v>559</v>
      </c>
      <c r="C66" s="460" t="s">
        <v>619</v>
      </c>
      <c r="D66" s="461"/>
      <c r="E66" s="461"/>
      <c r="F66" s="460"/>
      <c r="G66" s="463"/>
      <c r="H66" s="464"/>
      <c r="I66" s="464"/>
      <c r="J66" s="464"/>
      <c r="K66" s="464"/>
      <c r="L66" s="465"/>
      <c r="M66" s="466"/>
      <c r="N66" s="464"/>
      <c r="O66" s="464"/>
      <c r="P66" s="464"/>
      <c r="Q66" s="464"/>
      <c r="R66" s="464"/>
      <c r="S66" s="464"/>
      <c r="T66" s="464"/>
      <c r="U66" s="464"/>
      <c r="V66" s="464"/>
      <c r="W66" s="464"/>
      <c r="X66" s="464"/>
      <c r="Y66" s="467"/>
      <c r="Z66" s="467"/>
      <c r="AA66" s="464"/>
      <c r="AB66" s="464"/>
    </row>
    <row r="67" spans="1:28" ht="12.95" customHeight="1">
      <c r="A67" s="458" t="s">
        <v>533</v>
      </c>
      <c r="B67" s="459" t="s">
        <v>620</v>
      </c>
      <c r="C67" s="460" t="s">
        <v>169</v>
      </c>
      <c r="D67" s="461"/>
      <c r="E67" s="461"/>
      <c r="F67" s="460"/>
      <c r="G67" s="463"/>
      <c r="H67" s="464"/>
      <c r="I67" s="464"/>
      <c r="J67" s="464"/>
      <c r="K67" s="464"/>
      <c r="L67" s="465"/>
      <c r="M67" s="466"/>
      <c r="N67" s="464"/>
      <c r="O67" s="464"/>
      <c r="P67" s="464"/>
      <c r="Q67" s="464"/>
      <c r="R67" s="464"/>
      <c r="S67" s="464"/>
      <c r="T67" s="464"/>
      <c r="U67" s="464"/>
      <c r="V67" s="464"/>
      <c r="W67" s="464"/>
      <c r="X67" s="464"/>
      <c r="Y67" s="467"/>
      <c r="Z67" s="467"/>
      <c r="AA67" s="464"/>
      <c r="AB67" s="464"/>
    </row>
    <row r="68" spans="1:28" ht="12.95" customHeight="1">
      <c r="A68" s="451" t="s">
        <v>59</v>
      </c>
      <c r="B68" s="991" t="s">
        <v>508</v>
      </c>
      <c r="C68" s="992"/>
      <c r="D68" s="477">
        <v>17</v>
      </c>
      <c r="E68" s="477"/>
      <c r="F68" s="478"/>
      <c r="G68" s="454"/>
      <c r="H68" s="455">
        <f>COUNTA(H69:H86)</f>
        <v>0</v>
      </c>
      <c r="I68" s="455">
        <f>COUNTA(I69:I86)</f>
        <v>0</v>
      </c>
      <c r="J68" s="455">
        <f>COUNTA(J69:J86)</f>
        <v>0</v>
      </c>
      <c r="K68" s="455">
        <f>COUNTA(K69:K86)</f>
        <v>0</v>
      </c>
      <c r="L68" s="456"/>
      <c r="M68" s="457"/>
      <c r="N68" s="455">
        <f t="shared" ref="N68:AB68" si="8">COUNTA(N69:N86)</f>
        <v>0</v>
      </c>
      <c r="O68" s="455">
        <f t="shared" si="8"/>
        <v>0</v>
      </c>
      <c r="P68" s="455">
        <f t="shared" si="8"/>
        <v>0</v>
      </c>
      <c r="Q68" s="455">
        <f t="shared" si="8"/>
        <v>0</v>
      </c>
      <c r="R68" s="455">
        <f t="shared" si="8"/>
        <v>0</v>
      </c>
      <c r="S68" s="455">
        <f t="shared" si="8"/>
        <v>0</v>
      </c>
      <c r="T68" s="455">
        <f t="shared" si="8"/>
        <v>0</v>
      </c>
      <c r="U68" s="455">
        <f t="shared" si="8"/>
        <v>0</v>
      </c>
      <c r="V68" s="455">
        <f t="shared" si="8"/>
        <v>0</v>
      </c>
      <c r="W68" s="455">
        <f t="shared" si="8"/>
        <v>0</v>
      </c>
      <c r="X68" s="455">
        <f t="shared" si="8"/>
        <v>0</v>
      </c>
      <c r="Y68" s="455">
        <f t="shared" si="8"/>
        <v>0</v>
      </c>
      <c r="Z68" s="455">
        <f t="shared" si="8"/>
        <v>0</v>
      </c>
      <c r="AA68" s="455">
        <f t="shared" si="8"/>
        <v>0</v>
      </c>
      <c r="AB68" s="455">
        <f t="shared" si="8"/>
        <v>0</v>
      </c>
    </row>
    <row r="69" spans="1:28" ht="12.95" customHeight="1">
      <c r="A69" s="458" t="s">
        <v>534</v>
      </c>
      <c r="B69" s="459" t="s">
        <v>623</v>
      </c>
      <c r="C69" s="460" t="s">
        <v>624</v>
      </c>
      <c r="D69" s="461"/>
      <c r="E69" s="461"/>
      <c r="F69" s="460"/>
      <c r="G69" s="463"/>
      <c r="H69" s="464"/>
      <c r="I69" s="464"/>
      <c r="J69" s="464"/>
      <c r="K69" s="464"/>
      <c r="L69" s="465"/>
      <c r="M69" s="466"/>
      <c r="N69" s="464"/>
      <c r="O69" s="464"/>
      <c r="P69" s="464"/>
      <c r="Q69" s="464"/>
      <c r="R69" s="464"/>
      <c r="S69" s="464"/>
      <c r="T69" s="464"/>
      <c r="U69" s="464"/>
      <c r="V69" s="464"/>
      <c r="W69" s="464"/>
      <c r="X69" s="464"/>
      <c r="Y69" s="467"/>
      <c r="Z69" s="467"/>
      <c r="AA69" s="464"/>
      <c r="AB69" s="464"/>
    </row>
    <row r="70" spans="1:28" ht="12.95" customHeight="1">
      <c r="A70" s="458" t="s">
        <v>535</v>
      </c>
      <c r="B70" s="459" t="s">
        <v>625</v>
      </c>
      <c r="C70" s="460" t="s">
        <v>626</v>
      </c>
      <c r="D70" s="461"/>
      <c r="E70" s="461"/>
      <c r="F70" s="460"/>
      <c r="G70" s="463"/>
      <c r="H70" s="464"/>
      <c r="I70" s="464"/>
      <c r="J70" s="464"/>
      <c r="K70" s="464"/>
      <c r="L70" s="465"/>
      <c r="M70" s="466"/>
      <c r="N70" s="464"/>
      <c r="O70" s="464"/>
      <c r="P70" s="464"/>
      <c r="Q70" s="464"/>
      <c r="R70" s="464"/>
      <c r="S70" s="464"/>
      <c r="T70" s="464"/>
      <c r="U70" s="464"/>
      <c r="V70" s="464"/>
      <c r="W70" s="464"/>
      <c r="X70" s="464"/>
      <c r="Y70" s="467"/>
      <c r="Z70" s="467"/>
      <c r="AA70" s="464"/>
      <c r="AB70" s="464"/>
    </row>
    <row r="71" spans="1:28" ht="12.95" customHeight="1">
      <c r="A71" s="458" t="s">
        <v>536</v>
      </c>
      <c r="B71" s="459" t="s">
        <v>627</v>
      </c>
      <c r="C71" s="460" t="s">
        <v>628</v>
      </c>
      <c r="D71" s="461"/>
      <c r="E71" s="461"/>
      <c r="F71" s="460"/>
      <c r="G71" s="463"/>
      <c r="H71" s="464"/>
      <c r="I71" s="464"/>
      <c r="J71" s="464"/>
      <c r="K71" s="464"/>
      <c r="L71" s="465"/>
      <c r="M71" s="466"/>
      <c r="N71" s="464"/>
      <c r="O71" s="464"/>
      <c r="P71" s="464"/>
      <c r="Q71" s="464"/>
      <c r="R71" s="464"/>
      <c r="S71" s="464"/>
      <c r="T71" s="464"/>
      <c r="U71" s="464"/>
      <c r="V71" s="464"/>
      <c r="W71" s="464"/>
      <c r="X71" s="464"/>
      <c r="Y71" s="467"/>
      <c r="Z71" s="467"/>
      <c r="AA71" s="464"/>
      <c r="AB71" s="464"/>
    </row>
    <row r="72" spans="1:28" ht="12.95" customHeight="1">
      <c r="A72" s="458" t="s">
        <v>537</v>
      </c>
      <c r="B72" s="459" t="s">
        <v>604</v>
      </c>
      <c r="C72" s="460" t="s">
        <v>629</v>
      </c>
      <c r="D72" s="461"/>
      <c r="E72" s="461"/>
      <c r="F72" s="460"/>
      <c r="G72" s="463"/>
      <c r="H72" s="464"/>
      <c r="I72" s="464"/>
      <c r="J72" s="464"/>
      <c r="K72" s="464"/>
      <c r="L72" s="465"/>
      <c r="M72" s="466"/>
      <c r="N72" s="464"/>
      <c r="O72" s="464"/>
      <c r="P72" s="464"/>
      <c r="Q72" s="464"/>
      <c r="R72" s="464"/>
      <c r="S72" s="464"/>
      <c r="T72" s="464"/>
      <c r="U72" s="464"/>
      <c r="V72" s="464"/>
      <c r="W72" s="464"/>
      <c r="X72" s="464"/>
      <c r="Y72" s="467"/>
      <c r="Z72" s="467"/>
      <c r="AA72" s="464"/>
      <c r="AB72" s="464"/>
    </row>
    <row r="73" spans="1:28" ht="12.95" customHeight="1">
      <c r="A73" s="458" t="s">
        <v>538</v>
      </c>
      <c r="B73" s="459" t="s">
        <v>630</v>
      </c>
      <c r="C73" s="460" t="s">
        <v>599</v>
      </c>
      <c r="D73" s="461"/>
      <c r="E73" s="461"/>
      <c r="F73" s="460"/>
      <c r="G73" s="463"/>
      <c r="H73" s="464"/>
      <c r="I73" s="464"/>
      <c r="J73" s="464"/>
      <c r="K73" s="464"/>
      <c r="L73" s="465"/>
      <c r="M73" s="466"/>
      <c r="N73" s="464"/>
      <c r="O73" s="464"/>
      <c r="P73" s="464"/>
      <c r="Q73" s="464"/>
      <c r="R73" s="464"/>
      <c r="S73" s="464"/>
      <c r="T73" s="464"/>
      <c r="U73" s="464"/>
      <c r="V73" s="464"/>
      <c r="W73" s="464"/>
      <c r="X73" s="464"/>
      <c r="Y73" s="467"/>
      <c r="Z73" s="467"/>
      <c r="AA73" s="464"/>
      <c r="AB73" s="464"/>
    </row>
    <row r="74" spans="1:28" ht="12.95" customHeight="1">
      <c r="A74" s="458" t="s">
        <v>539</v>
      </c>
      <c r="B74" s="459" t="s">
        <v>604</v>
      </c>
      <c r="C74" s="460" t="s">
        <v>595</v>
      </c>
      <c r="D74" s="461"/>
      <c r="E74" s="461"/>
      <c r="F74" s="460"/>
      <c r="G74" s="463"/>
      <c r="H74" s="464"/>
      <c r="I74" s="464"/>
      <c r="J74" s="464"/>
      <c r="K74" s="464"/>
      <c r="L74" s="465"/>
      <c r="M74" s="466"/>
      <c r="N74" s="464"/>
      <c r="O74" s="464"/>
      <c r="P74" s="464"/>
      <c r="Q74" s="464"/>
      <c r="R74" s="464"/>
      <c r="S74" s="464"/>
      <c r="T74" s="464"/>
      <c r="U74" s="464"/>
      <c r="V74" s="464"/>
      <c r="W74" s="464"/>
      <c r="X74" s="464"/>
      <c r="Y74" s="467"/>
      <c r="Z74" s="467"/>
      <c r="AA74" s="464"/>
      <c r="AB74" s="464"/>
    </row>
    <row r="75" spans="1:28" ht="12.95" customHeight="1">
      <c r="A75" s="458" t="s">
        <v>540</v>
      </c>
      <c r="B75" s="459" t="s">
        <v>631</v>
      </c>
      <c r="C75" s="460" t="s">
        <v>632</v>
      </c>
      <c r="D75" s="461"/>
      <c r="E75" s="461"/>
      <c r="F75" s="460"/>
      <c r="G75" s="463"/>
      <c r="H75" s="464"/>
      <c r="I75" s="464"/>
      <c r="J75" s="464"/>
      <c r="K75" s="464"/>
      <c r="L75" s="465"/>
      <c r="M75" s="466"/>
      <c r="N75" s="464"/>
      <c r="O75" s="464"/>
      <c r="P75" s="464"/>
      <c r="Q75" s="464"/>
      <c r="R75" s="464"/>
      <c r="S75" s="464"/>
      <c r="T75" s="464"/>
      <c r="U75" s="464"/>
      <c r="V75" s="464"/>
      <c r="W75" s="464"/>
      <c r="X75" s="464"/>
      <c r="Y75" s="467"/>
      <c r="Z75" s="467"/>
      <c r="AA75" s="464"/>
      <c r="AB75" s="464"/>
    </row>
    <row r="76" spans="1:28" ht="12.95" customHeight="1">
      <c r="A76" s="458" t="s">
        <v>541</v>
      </c>
      <c r="B76" s="459" t="s">
        <v>623</v>
      </c>
      <c r="C76" s="460" t="s">
        <v>624</v>
      </c>
      <c r="D76" s="461"/>
      <c r="E76" s="461"/>
      <c r="F76" s="460"/>
      <c r="G76" s="463"/>
      <c r="H76" s="464"/>
      <c r="I76" s="464"/>
      <c r="J76" s="464"/>
      <c r="K76" s="464"/>
      <c r="L76" s="465"/>
      <c r="M76" s="466"/>
      <c r="N76" s="464"/>
      <c r="O76" s="464"/>
      <c r="P76" s="464"/>
      <c r="Q76" s="464"/>
      <c r="R76" s="464"/>
      <c r="S76" s="464"/>
      <c r="T76" s="464"/>
      <c r="U76" s="464"/>
      <c r="V76" s="464"/>
      <c r="W76" s="464"/>
      <c r="X76" s="464"/>
      <c r="Y76" s="467"/>
      <c r="Z76" s="467"/>
      <c r="AA76" s="464"/>
      <c r="AB76" s="464"/>
    </row>
    <row r="77" spans="1:28" ht="12.95" customHeight="1">
      <c r="A77" s="458" t="s">
        <v>542</v>
      </c>
      <c r="B77" s="459" t="s">
        <v>625</v>
      </c>
      <c r="C77" s="460" t="s">
        <v>626</v>
      </c>
      <c r="D77" s="461"/>
      <c r="E77" s="461"/>
      <c r="F77" s="460"/>
      <c r="G77" s="463"/>
      <c r="H77" s="464"/>
      <c r="I77" s="464"/>
      <c r="J77" s="464"/>
      <c r="K77" s="464"/>
      <c r="L77" s="465"/>
      <c r="M77" s="466"/>
      <c r="N77" s="464"/>
      <c r="O77" s="464"/>
      <c r="P77" s="464"/>
      <c r="Q77" s="464"/>
      <c r="R77" s="464"/>
      <c r="S77" s="464"/>
      <c r="T77" s="464"/>
      <c r="U77" s="464"/>
      <c r="V77" s="464"/>
      <c r="W77" s="464"/>
      <c r="X77" s="464"/>
      <c r="Y77" s="467"/>
      <c r="Z77" s="467"/>
      <c r="AA77" s="464"/>
      <c r="AB77" s="464"/>
    </row>
    <row r="78" spans="1:28" ht="12.95" customHeight="1">
      <c r="A78" s="458" t="s">
        <v>543</v>
      </c>
      <c r="B78" s="459" t="s">
        <v>627</v>
      </c>
      <c r="C78" s="460" t="s">
        <v>628</v>
      </c>
      <c r="D78" s="461"/>
      <c r="E78" s="461"/>
      <c r="F78" s="460"/>
      <c r="G78" s="463"/>
      <c r="H78" s="464"/>
      <c r="I78" s="464"/>
      <c r="J78" s="464"/>
      <c r="K78" s="464"/>
      <c r="L78" s="465"/>
      <c r="M78" s="466"/>
      <c r="N78" s="464"/>
      <c r="O78" s="464"/>
      <c r="P78" s="464"/>
      <c r="Q78" s="464"/>
      <c r="R78" s="464"/>
      <c r="S78" s="464"/>
      <c r="T78" s="464"/>
      <c r="U78" s="464"/>
      <c r="V78" s="464"/>
      <c r="W78" s="464"/>
      <c r="X78" s="464"/>
      <c r="Y78" s="467"/>
      <c r="Z78" s="467"/>
      <c r="AA78" s="464"/>
      <c r="AB78" s="464"/>
    </row>
    <row r="79" spans="1:28" ht="12.95" customHeight="1">
      <c r="A79" s="458" t="s">
        <v>544</v>
      </c>
      <c r="B79" s="459" t="s">
        <v>604</v>
      </c>
      <c r="C79" s="460" t="s">
        <v>629</v>
      </c>
      <c r="D79" s="461"/>
      <c r="E79" s="461"/>
      <c r="F79" s="460"/>
      <c r="G79" s="463"/>
      <c r="H79" s="464"/>
      <c r="I79" s="464"/>
      <c r="J79" s="464"/>
      <c r="K79" s="464"/>
      <c r="L79" s="465"/>
      <c r="M79" s="466"/>
      <c r="N79" s="464"/>
      <c r="O79" s="464"/>
      <c r="P79" s="464"/>
      <c r="Q79" s="464"/>
      <c r="R79" s="464"/>
      <c r="S79" s="464"/>
      <c r="T79" s="464"/>
      <c r="U79" s="464"/>
      <c r="V79" s="464"/>
      <c r="W79" s="464"/>
      <c r="X79" s="464"/>
      <c r="Y79" s="467"/>
      <c r="Z79" s="467"/>
      <c r="AA79" s="464"/>
      <c r="AB79" s="464"/>
    </row>
    <row r="80" spans="1:28" ht="12.95" customHeight="1">
      <c r="A80" s="458" t="s">
        <v>545</v>
      </c>
      <c r="B80" s="459" t="s">
        <v>633</v>
      </c>
      <c r="C80" s="460" t="s">
        <v>599</v>
      </c>
      <c r="D80" s="461"/>
      <c r="E80" s="461"/>
      <c r="F80" s="460"/>
      <c r="G80" s="463"/>
      <c r="H80" s="464"/>
      <c r="I80" s="464"/>
      <c r="J80" s="464"/>
      <c r="K80" s="464"/>
      <c r="L80" s="465"/>
      <c r="M80" s="466"/>
      <c r="N80" s="464"/>
      <c r="O80" s="464"/>
      <c r="P80" s="464"/>
      <c r="Q80" s="464"/>
      <c r="R80" s="464"/>
      <c r="S80" s="464"/>
      <c r="T80" s="464"/>
      <c r="U80" s="464"/>
      <c r="V80" s="464"/>
      <c r="W80" s="464"/>
      <c r="X80" s="464"/>
      <c r="Y80" s="467"/>
      <c r="Z80" s="467"/>
      <c r="AA80" s="464"/>
      <c r="AB80" s="464"/>
    </row>
    <row r="81" spans="1:28" ht="12.95" customHeight="1">
      <c r="A81" s="458" t="s">
        <v>546</v>
      </c>
      <c r="B81" s="459" t="s">
        <v>604</v>
      </c>
      <c r="C81" s="460" t="s">
        <v>595</v>
      </c>
      <c r="D81" s="461"/>
      <c r="E81" s="461"/>
      <c r="F81" s="460"/>
      <c r="G81" s="463"/>
      <c r="H81" s="464"/>
      <c r="I81" s="464"/>
      <c r="J81" s="464"/>
      <c r="K81" s="464"/>
      <c r="L81" s="465"/>
      <c r="M81" s="466"/>
      <c r="N81" s="464"/>
      <c r="O81" s="464"/>
      <c r="P81" s="464"/>
      <c r="Q81" s="464"/>
      <c r="R81" s="464"/>
      <c r="S81" s="464"/>
      <c r="T81" s="464"/>
      <c r="U81" s="464"/>
      <c r="V81" s="464"/>
      <c r="W81" s="464"/>
      <c r="X81" s="464"/>
      <c r="Y81" s="467"/>
      <c r="Z81" s="467"/>
      <c r="AA81" s="464"/>
      <c r="AB81" s="464"/>
    </row>
    <row r="82" spans="1:28" ht="12.95" customHeight="1">
      <c r="A82" s="458" t="s">
        <v>547</v>
      </c>
      <c r="B82" s="459" t="s">
        <v>631</v>
      </c>
      <c r="C82" s="460" t="s">
        <v>632</v>
      </c>
      <c r="D82" s="461"/>
      <c r="E82" s="461"/>
      <c r="F82" s="460"/>
      <c r="G82" s="463"/>
      <c r="H82" s="464"/>
      <c r="I82" s="464"/>
      <c r="J82" s="464"/>
      <c r="K82" s="464"/>
      <c r="L82" s="465"/>
      <c r="M82" s="466"/>
      <c r="N82" s="464"/>
      <c r="O82" s="464"/>
      <c r="P82" s="464"/>
      <c r="Q82" s="464"/>
      <c r="R82" s="464"/>
      <c r="S82" s="464"/>
      <c r="T82" s="464"/>
      <c r="U82" s="464"/>
      <c r="V82" s="464"/>
      <c r="W82" s="464"/>
      <c r="X82" s="464"/>
      <c r="Y82" s="467"/>
      <c r="Z82" s="467"/>
      <c r="AA82" s="464"/>
      <c r="AB82" s="464"/>
    </row>
    <row r="83" spans="1:28" ht="12.95" customHeight="1">
      <c r="A83" s="458" t="s">
        <v>548</v>
      </c>
      <c r="B83" s="459" t="s">
        <v>567</v>
      </c>
      <c r="C83" s="460" t="s">
        <v>634</v>
      </c>
      <c r="D83" s="461"/>
      <c r="E83" s="461"/>
      <c r="F83" s="460"/>
      <c r="G83" s="463"/>
      <c r="H83" s="464"/>
      <c r="I83" s="464"/>
      <c r="J83" s="464"/>
      <c r="K83" s="464"/>
      <c r="L83" s="465"/>
      <c r="M83" s="466"/>
      <c r="N83" s="464"/>
      <c r="O83" s="464"/>
      <c r="P83" s="464"/>
      <c r="Q83" s="464"/>
      <c r="R83" s="464"/>
      <c r="S83" s="464"/>
      <c r="T83" s="464"/>
      <c r="U83" s="464"/>
      <c r="V83" s="464"/>
      <c r="W83" s="464"/>
      <c r="X83" s="464"/>
      <c r="Y83" s="467"/>
      <c r="Z83" s="467"/>
      <c r="AA83" s="464"/>
      <c r="AB83" s="464"/>
    </row>
    <row r="84" spans="1:28" ht="12.95" customHeight="1">
      <c r="A84" s="458" t="s">
        <v>549</v>
      </c>
      <c r="B84" s="459" t="s">
        <v>635</v>
      </c>
      <c r="C84" s="460" t="s">
        <v>636</v>
      </c>
      <c r="D84" s="461"/>
      <c r="E84" s="461"/>
      <c r="F84" s="460"/>
      <c r="G84" s="463"/>
      <c r="H84" s="464"/>
      <c r="I84" s="464"/>
      <c r="J84" s="464"/>
      <c r="K84" s="464"/>
      <c r="L84" s="465"/>
      <c r="M84" s="466"/>
      <c r="N84" s="464"/>
      <c r="O84" s="464"/>
      <c r="P84" s="464"/>
      <c r="Q84" s="464"/>
      <c r="R84" s="464"/>
      <c r="S84" s="464"/>
      <c r="T84" s="464"/>
      <c r="U84" s="464"/>
      <c r="V84" s="464"/>
      <c r="W84" s="464"/>
      <c r="X84" s="464"/>
      <c r="Y84" s="467"/>
      <c r="Z84" s="467"/>
      <c r="AA84" s="464"/>
      <c r="AB84" s="464"/>
    </row>
    <row r="85" spans="1:28" ht="12.95" customHeight="1">
      <c r="A85" s="458" t="s">
        <v>550</v>
      </c>
      <c r="B85" s="459" t="s">
        <v>637</v>
      </c>
      <c r="C85" s="460" t="s">
        <v>638</v>
      </c>
      <c r="D85" s="461"/>
      <c r="E85" s="461"/>
      <c r="F85" s="460"/>
      <c r="G85" s="463"/>
      <c r="H85" s="464"/>
      <c r="I85" s="464"/>
      <c r="J85" s="464"/>
      <c r="K85" s="464"/>
      <c r="L85" s="465"/>
      <c r="M85" s="466"/>
      <c r="N85" s="464"/>
      <c r="O85" s="464"/>
      <c r="P85" s="464"/>
      <c r="Q85" s="464"/>
      <c r="R85" s="464"/>
      <c r="S85" s="464"/>
      <c r="T85" s="464"/>
      <c r="U85" s="464"/>
      <c r="V85" s="464"/>
      <c r="W85" s="464"/>
      <c r="X85" s="464"/>
      <c r="Y85" s="467"/>
      <c r="Z85" s="467"/>
      <c r="AA85" s="464"/>
      <c r="AB85" s="464"/>
    </row>
    <row r="86" spans="1:28" ht="12.95" customHeight="1">
      <c r="A86" s="468"/>
      <c r="B86" s="469"/>
      <c r="C86" s="470"/>
      <c r="D86" s="471"/>
      <c r="E86" s="471"/>
      <c r="F86" s="470"/>
      <c r="G86" s="472"/>
      <c r="H86" s="473"/>
      <c r="I86" s="473"/>
      <c r="J86" s="473"/>
      <c r="K86" s="473"/>
      <c r="L86" s="474"/>
      <c r="M86" s="475"/>
      <c r="N86" s="473"/>
      <c r="O86" s="473"/>
      <c r="P86" s="473"/>
      <c r="Q86" s="473"/>
      <c r="R86" s="473"/>
      <c r="S86" s="473"/>
      <c r="T86" s="473"/>
      <c r="U86" s="473"/>
      <c r="V86" s="473"/>
      <c r="W86" s="473"/>
      <c r="X86" s="473"/>
      <c r="Y86" s="476"/>
      <c r="Z86" s="476"/>
      <c r="AA86" s="473"/>
      <c r="AB86" s="473"/>
    </row>
    <row r="87" spans="1:28">
      <c r="A87" s="481"/>
      <c r="B87" s="482"/>
      <c r="C87" s="482"/>
      <c r="D87" s="483"/>
      <c r="E87" s="483"/>
      <c r="F87" s="482"/>
      <c r="G87" s="484"/>
      <c r="H87" s="485"/>
      <c r="I87" s="485"/>
      <c r="J87" s="485"/>
      <c r="K87" s="485"/>
      <c r="L87" s="486"/>
      <c r="M87" s="487"/>
      <c r="N87" s="485"/>
      <c r="O87" s="485"/>
      <c r="P87" s="485"/>
      <c r="Q87" s="485"/>
      <c r="R87" s="485"/>
      <c r="S87" s="485"/>
      <c r="T87" s="485"/>
      <c r="U87" s="485"/>
      <c r="V87" s="485"/>
      <c r="W87" s="485"/>
      <c r="X87" s="485"/>
      <c r="Y87" s="488"/>
      <c r="Z87" s="488"/>
      <c r="AA87" s="485"/>
      <c r="AB87" s="485"/>
    </row>
    <row r="88" spans="1:28" s="491" customFormat="1" ht="15.75">
      <c r="A88" s="489"/>
      <c r="B88" s="489"/>
      <c r="C88" s="490"/>
      <c r="D88" s="490"/>
      <c r="E88" s="490"/>
      <c r="F88" s="490"/>
      <c r="G88" s="490"/>
      <c r="H88" s="490"/>
      <c r="I88" s="490"/>
      <c r="S88" s="955" t="s">
        <v>662</v>
      </c>
      <c r="T88" s="955"/>
      <c r="U88" s="955"/>
      <c r="V88" s="955"/>
      <c r="W88" s="955"/>
      <c r="X88" s="955"/>
      <c r="Y88" s="955"/>
      <c r="Z88" s="955"/>
      <c r="AA88" s="955"/>
      <c r="AB88" s="955"/>
    </row>
    <row r="89" spans="1:28" s="491" customFormat="1" ht="15.75">
      <c r="A89" s="489"/>
      <c r="B89" s="489"/>
      <c r="C89" s="490"/>
      <c r="D89" s="490"/>
      <c r="E89" s="490"/>
      <c r="F89" s="490"/>
      <c r="G89" s="490"/>
      <c r="H89" s="490"/>
      <c r="I89" s="490"/>
      <c r="S89" s="954" t="s">
        <v>640</v>
      </c>
      <c r="T89" s="954"/>
      <c r="U89" s="954"/>
      <c r="V89" s="954"/>
      <c r="W89" s="954"/>
      <c r="X89" s="954"/>
      <c r="Y89" s="954"/>
      <c r="Z89" s="954"/>
      <c r="AA89" s="954"/>
      <c r="AB89" s="954"/>
    </row>
    <row r="90" spans="1:28" s="491" customFormat="1">
      <c r="A90" s="489"/>
      <c r="B90" s="489"/>
      <c r="C90" s="490"/>
      <c r="D90" s="490"/>
      <c r="E90" s="490"/>
      <c r="F90" s="490"/>
      <c r="G90" s="490"/>
      <c r="H90" s="490"/>
      <c r="I90" s="490"/>
      <c r="J90" s="490"/>
      <c r="K90" s="490"/>
      <c r="L90" s="490"/>
      <c r="M90" s="490"/>
      <c r="N90" s="490"/>
      <c r="O90" s="490"/>
      <c r="P90" s="490"/>
      <c r="Q90" s="490"/>
      <c r="R90" s="490"/>
    </row>
    <row r="91" spans="1:28" s="496" customFormat="1" hidden="1">
      <c r="A91" s="492" t="s">
        <v>86</v>
      </c>
      <c r="B91" s="493"/>
      <c r="C91" s="494"/>
      <c r="D91" s="495"/>
      <c r="E91" s="495"/>
      <c r="F91" s="495"/>
      <c r="G91" s="495"/>
      <c r="H91" s="495"/>
      <c r="I91" s="495"/>
      <c r="J91" s="495"/>
      <c r="K91" s="495"/>
      <c r="L91" s="495"/>
      <c r="M91" s="495"/>
      <c r="N91" s="495"/>
      <c r="O91" s="495"/>
      <c r="P91" s="495"/>
      <c r="Q91" s="495"/>
      <c r="R91" s="495"/>
    </row>
    <row r="92" spans="1:28" s="498" customFormat="1" ht="10.5" hidden="1">
      <c r="A92" s="497" t="s">
        <v>87</v>
      </c>
      <c r="C92" s="499"/>
      <c r="D92" s="500"/>
      <c r="E92" s="500"/>
      <c r="F92" s="500"/>
      <c r="G92" s="500"/>
      <c r="H92" s="500"/>
      <c r="I92" s="500"/>
      <c r="J92" s="500"/>
      <c r="K92" s="500"/>
      <c r="L92" s="500"/>
      <c r="M92" s="500"/>
      <c r="N92" s="500"/>
      <c r="O92" s="500"/>
      <c r="P92" s="500"/>
      <c r="Q92" s="500"/>
      <c r="R92" s="500"/>
    </row>
    <row r="93" spans="1:28" s="498" customFormat="1" ht="10.5" hidden="1">
      <c r="A93" s="501" t="s">
        <v>120</v>
      </c>
      <c r="C93" s="499"/>
      <c r="D93" s="500"/>
      <c r="E93" s="500"/>
      <c r="F93" s="500"/>
      <c r="G93" s="500"/>
      <c r="H93" s="500"/>
      <c r="I93" s="500"/>
      <c r="J93" s="500"/>
      <c r="K93" s="500"/>
      <c r="L93" s="500"/>
      <c r="M93" s="500"/>
      <c r="N93" s="500"/>
      <c r="O93" s="500"/>
      <c r="P93" s="500"/>
      <c r="Q93" s="500"/>
      <c r="R93" s="500"/>
    </row>
    <row r="94" spans="1:28" s="498" customFormat="1" ht="10.5" hidden="1">
      <c r="A94" s="501" t="s">
        <v>121</v>
      </c>
      <c r="C94" s="499"/>
      <c r="D94" s="500"/>
      <c r="E94" s="500"/>
      <c r="F94" s="500"/>
      <c r="G94" s="500"/>
      <c r="H94" s="500"/>
      <c r="I94" s="500"/>
      <c r="J94" s="500"/>
      <c r="K94" s="500"/>
      <c r="L94" s="500"/>
      <c r="M94" s="500"/>
      <c r="N94" s="500"/>
      <c r="O94" s="500"/>
      <c r="P94" s="500"/>
      <c r="Q94" s="500"/>
      <c r="R94" s="500"/>
    </row>
    <row r="95" spans="1:28" s="496" customFormat="1" ht="11.25" hidden="1">
      <c r="A95" s="502" t="s">
        <v>122</v>
      </c>
      <c r="C95" s="494"/>
      <c r="D95" s="495"/>
      <c r="E95" s="495"/>
      <c r="F95" s="495"/>
      <c r="G95" s="495"/>
      <c r="H95" s="495"/>
      <c r="I95" s="495"/>
      <c r="J95" s="495"/>
      <c r="K95" s="495"/>
      <c r="L95" s="495"/>
      <c r="M95" s="495"/>
      <c r="N95" s="495"/>
      <c r="O95" s="495"/>
      <c r="P95" s="495"/>
      <c r="Q95" s="495"/>
      <c r="R95" s="495"/>
    </row>
    <row r="96" spans="1:28" s="496" customFormat="1" ht="19.5" hidden="1" customHeight="1">
      <c r="A96" s="502" t="s">
        <v>502</v>
      </c>
      <c r="C96" s="494"/>
      <c r="D96" s="495"/>
      <c r="E96" s="495"/>
      <c r="F96" s="495"/>
      <c r="G96" s="495"/>
      <c r="H96" s="495"/>
      <c r="I96" s="495"/>
      <c r="J96" s="495"/>
      <c r="K96" s="495"/>
      <c r="L96" s="495"/>
      <c r="M96" s="495"/>
      <c r="N96" s="495"/>
      <c r="O96" s="495"/>
      <c r="P96" s="495"/>
      <c r="Q96" s="495"/>
      <c r="R96" s="495"/>
    </row>
    <row r="97" spans="1:18" s="496" customFormat="1" ht="11.25" hidden="1">
      <c r="A97" s="493" t="s">
        <v>123</v>
      </c>
      <c r="C97" s="494"/>
      <c r="D97" s="495"/>
      <c r="E97" s="495"/>
      <c r="F97" s="495"/>
      <c r="G97" s="495"/>
      <c r="H97" s="495"/>
      <c r="I97" s="495"/>
      <c r="J97" s="495"/>
      <c r="K97" s="495"/>
      <c r="L97" s="495"/>
      <c r="M97" s="495"/>
      <c r="N97" s="495"/>
      <c r="O97" s="495"/>
      <c r="P97" s="495"/>
      <c r="Q97" s="495"/>
      <c r="R97" s="495"/>
    </row>
    <row r="98" spans="1:18" s="496" customFormat="1" ht="11.25" hidden="1">
      <c r="A98" s="502" t="s">
        <v>124</v>
      </c>
      <c r="C98" s="494"/>
      <c r="D98" s="495"/>
      <c r="E98" s="495"/>
      <c r="F98" s="495"/>
      <c r="G98" s="495"/>
      <c r="H98" s="495"/>
      <c r="I98" s="495"/>
      <c r="J98" s="495"/>
      <c r="K98" s="495"/>
      <c r="L98" s="495"/>
      <c r="M98" s="495"/>
      <c r="N98" s="495"/>
      <c r="O98" s="495"/>
      <c r="P98" s="495"/>
      <c r="Q98" s="495"/>
      <c r="R98" s="495"/>
    </row>
    <row r="99" spans="1:18" s="496" customFormat="1" ht="11.25" hidden="1">
      <c r="A99" s="502" t="s">
        <v>125</v>
      </c>
      <c r="C99" s="494"/>
      <c r="D99" s="495"/>
      <c r="E99" s="495"/>
      <c r="F99" s="495"/>
      <c r="G99" s="495"/>
      <c r="H99" s="495"/>
      <c r="I99" s="495"/>
      <c r="J99" s="495"/>
      <c r="K99" s="495"/>
      <c r="L99" s="495"/>
      <c r="M99" s="495"/>
      <c r="N99" s="495"/>
      <c r="O99" s="495"/>
      <c r="P99" s="495"/>
      <c r="Q99" s="495"/>
      <c r="R99" s="495"/>
    </row>
    <row r="100" spans="1:18" s="496" customFormat="1" ht="11.25" hidden="1">
      <c r="A100" s="502" t="s">
        <v>126</v>
      </c>
      <c r="C100" s="494"/>
      <c r="D100" s="495"/>
      <c r="E100" s="495"/>
      <c r="F100" s="495"/>
      <c r="G100" s="495"/>
      <c r="H100" s="495"/>
      <c r="I100" s="495"/>
      <c r="J100" s="495"/>
      <c r="K100" s="495"/>
      <c r="L100" s="495"/>
      <c r="M100" s="495"/>
      <c r="N100" s="495"/>
      <c r="O100" s="495"/>
      <c r="P100" s="495"/>
      <c r="Q100" s="495"/>
      <c r="R100" s="495"/>
    </row>
    <row r="101" spans="1:18" s="496" customFormat="1" ht="11.25" hidden="1">
      <c r="A101" s="502" t="s">
        <v>127</v>
      </c>
      <c r="C101" s="494"/>
      <c r="D101" s="495"/>
      <c r="E101" s="495"/>
      <c r="F101" s="495"/>
      <c r="G101" s="495"/>
      <c r="H101" s="495"/>
      <c r="I101" s="495"/>
      <c r="J101" s="495"/>
      <c r="K101" s="495"/>
      <c r="L101" s="495"/>
      <c r="M101" s="495"/>
      <c r="N101" s="495"/>
      <c r="O101" s="495"/>
      <c r="P101" s="495"/>
      <c r="Q101" s="495"/>
      <c r="R101" s="495"/>
    </row>
    <row r="102" spans="1:18" s="496" customFormat="1" ht="11.25" hidden="1">
      <c r="A102" s="502" t="s">
        <v>128</v>
      </c>
      <c r="C102" s="494"/>
      <c r="D102" s="495"/>
      <c r="E102" s="495"/>
      <c r="F102" s="495"/>
      <c r="G102" s="495"/>
      <c r="H102" s="495"/>
      <c r="I102" s="495"/>
      <c r="J102" s="495"/>
      <c r="K102" s="495"/>
      <c r="L102" s="495"/>
      <c r="M102" s="495"/>
      <c r="N102" s="495"/>
      <c r="O102" s="495"/>
      <c r="P102" s="495"/>
      <c r="Q102" s="495"/>
      <c r="R102" s="495"/>
    </row>
    <row r="103" spans="1:18" s="496" customFormat="1" ht="11.25" hidden="1">
      <c r="A103" s="502" t="s">
        <v>129</v>
      </c>
      <c r="C103" s="494"/>
      <c r="D103" s="495"/>
      <c r="E103" s="495"/>
      <c r="F103" s="495"/>
      <c r="G103" s="495"/>
      <c r="H103" s="495"/>
      <c r="I103" s="495"/>
      <c r="J103" s="495"/>
      <c r="K103" s="495"/>
      <c r="L103" s="495"/>
      <c r="M103" s="495"/>
      <c r="N103" s="495"/>
      <c r="O103" s="495"/>
      <c r="P103" s="495"/>
      <c r="Q103" s="495"/>
      <c r="R103" s="495"/>
    </row>
    <row r="104" spans="1:18" s="496" customFormat="1" ht="11.25" hidden="1">
      <c r="A104" s="502" t="s">
        <v>130</v>
      </c>
      <c r="C104" s="494"/>
      <c r="D104" s="495"/>
      <c r="E104" s="495"/>
      <c r="F104" s="495"/>
      <c r="G104" s="495"/>
      <c r="H104" s="495"/>
      <c r="I104" s="495"/>
      <c r="J104" s="495"/>
      <c r="K104" s="495"/>
      <c r="L104" s="495"/>
      <c r="M104" s="495"/>
      <c r="N104" s="495"/>
      <c r="O104" s="495"/>
      <c r="P104" s="495"/>
      <c r="Q104" s="495"/>
      <c r="R104" s="495"/>
    </row>
    <row r="105" spans="1:18" s="496" customFormat="1" ht="11.25" hidden="1">
      <c r="A105" s="502" t="s">
        <v>131</v>
      </c>
      <c r="C105" s="494"/>
      <c r="D105" s="495"/>
      <c r="E105" s="495"/>
      <c r="F105" s="495"/>
      <c r="G105" s="495"/>
      <c r="H105" s="495"/>
      <c r="I105" s="495"/>
      <c r="J105" s="495"/>
      <c r="K105" s="495"/>
      <c r="L105" s="495"/>
      <c r="M105" s="495"/>
      <c r="N105" s="495"/>
      <c r="O105" s="495"/>
      <c r="P105" s="495"/>
      <c r="Q105" s="495"/>
      <c r="R105" s="495"/>
    </row>
    <row r="106" spans="1:18" s="504" customFormat="1" ht="11.25" hidden="1">
      <c r="A106" s="503" t="s">
        <v>132</v>
      </c>
      <c r="C106" s="505"/>
      <c r="D106" s="506"/>
      <c r="E106" s="506"/>
      <c r="F106" s="506"/>
      <c r="G106" s="506"/>
      <c r="H106" s="506"/>
      <c r="I106" s="506"/>
      <c r="J106" s="506"/>
      <c r="K106" s="506"/>
      <c r="L106" s="506"/>
      <c r="M106" s="506"/>
      <c r="N106" s="506"/>
      <c r="O106" s="506"/>
      <c r="P106" s="506"/>
      <c r="Q106" s="506"/>
      <c r="R106" s="506"/>
    </row>
    <row r="107" spans="1:18" s="504" customFormat="1" ht="11.25">
      <c r="A107" s="503"/>
      <c r="C107" s="505"/>
      <c r="D107" s="506"/>
      <c r="E107" s="506"/>
      <c r="F107" s="506"/>
      <c r="G107" s="506"/>
      <c r="H107" s="506"/>
      <c r="I107" s="506"/>
      <c r="J107" s="506"/>
      <c r="K107" s="506"/>
      <c r="L107" s="506"/>
      <c r="M107" s="506"/>
      <c r="N107" s="506"/>
      <c r="O107" s="506"/>
      <c r="P107" s="506"/>
      <c r="Q107" s="506"/>
      <c r="R107" s="506"/>
    </row>
    <row r="108" spans="1:18" s="496" customFormat="1" ht="11.25">
      <c r="A108" s="502"/>
      <c r="C108" s="494"/>
      <c r="D108" s="495"/>
      <c r="E108" s="495"/>
      <c r="F108" s="495"/>
      <c r="G108" s="495"/>
      <c r="H108" s="495"/>
      <c r="I108" s="495"/>
      <c r="J108" s="495"/>
      <c r="K108" s="495"/>
      <c r="L108" s="495"/>
      <c r="M108" s="495"/>
      <c r="N108" s="495"/>
      <c r="O108" s="495"/>
      <c r="P108" s="495"/>
      <c r="Q108" s="495"/>
      <c r="R108" s="495"/>
    </row>
    <row r="109" spans="1:18" s="491" customFormat="1" hidden="1">
      <c r="A109" s="507"/>
      <c r="B109" s="508"/>
      <c r="D109" s="509"/>
      <c r="F109" s="509"/>
      <c r="G109" s="509"/>
      <c r="M109" s="510" t="s">
        <v>42</v>
      </c>
      <c r="O109" s="509"/>
      <c r="Q109" s="509"/>
      <c r="R109" s="509"/>
    </row>
    <row r="110" spans="1:18" s="491" customFormat="1" hidden="1">
      <c r="B110" s="511" t="s">
        <v>43</v>
      </c>
      <c r="C110" s="508"/>
      <c r="D110" s="509"/>
      <c r="F110" s="509"/>
      <c r="G110" s="509"/>
      <c r="M110" s="512" t="s">
        <v>44</v>
      </c>
      <c r="O110" s="509"/>
      <c r="Q110" s="509"/>
      <c r="R110" s="509"/>
    </row>
    <row r="111" spans="1:18" s="491" customFormat="1" hidden="1">
      <c r="B111" s="511" t="s">
        <v>45</v>
      </c>
      <c r="C111" s="508"/>
      <c r="D111" s="509"/>
      <c r="F111" s="509"/>
      <c r="G111" s="509"/>
      <c r="M111" s="511" t="s">
        <v>46</v>
      </c>
      <c r="O111" s="509"/>
      <c r="Q111" s="509"/>
      <c r="R111" s="509"/>
    </row>
    <row r="112" spans="1:18" s="491" customFormat="1" hidden="1">
      <c r="B112" s="511"/>
      <c r="C112" s="508"/>
      <c r="D112" s="509"/>
      <c r="F112" s="509"/>
      <c r="G112" s="509"/>
      <c r="M112" s="513"/>
      <c r="O112" s="509"/>
      <c r="Q112" s="509"/>
      <c r="R112" s="509"/>
    </row>
    <row r="113" spans="1:28" s="491" customFormat="1" hidden="1">
      <c r="B113" s="511"/>
      <c r="C113" s="508"/>
      <c r="D113" s="509"/>
      <c r="F113" s="509"/>
      <c r="G113" s="509"/>
      <c r="M113" s="513"/>
      <c r="O113" s="509"/>
      <c r="Q113" s="509"/>
      <c r="R113" s="509"/>
    </row>
    <row r="114" spans="1:28" s="491" customFormat="1" hidden="1">
      <c r="B114" s="511"/>
      <c r="C114" s="508"/>
      <c r="D114" s="509"/>
      <c r="F114" s="509"/>
      <c r="G114" s="509"/>
      <c r="M114" s="513"/>
      <c r="O114" s="509"/>
      <c r="Q114" s="509"/>
      <c r="R114" s="509"/>
    </row>
    <row r="115" spans="1:28" s="491" customFormat="1" hidden="1">
      <c r="A115" s="514"/>
      <c r="C115" s="508"/>
      <c r="M115" s="513"/>
    </row>
    <row r="116" spans="1:28" s="491" customFormat="1" hidden="1">
      <c r="B116" s="511" t="s">
        <v>93</v>
      </c>
      <c r="C116" s="508"/>
      <c r="M116" s="511" t="s">
        <v>47</v>
      </c>
    </row>
    <row r="117" spans="1:28" s="491" customFormat="1" ht="15">
      <c r="B117" s="511"/>
      <c r="C117" s="508"/>
      <c r="M117" s="511"/>
      <c r="V117" s="975"/>
      <c r="W117" s="975"/>
      <c r="X117" s="975"/>
      <c r="Y117" s="975"/>
    </row>
    <row r="118" spans="1:28" s="491" customFormat="1">
      <c r="A118" s="515"/>
      <c r="B118" s="515"/>
      <c r="C118" s="516"/>
      <c r="D118" s="517"/>
      <c r="E118" s="517"/>
      <c r="F118" s="517"/>
      <c r="G118" s="517"/>
      <c r="H118" s="517"/>
      <c r="I118" s="517"/>
      <c r="J118" s="517"/>
      <c r="K118" s="517"/>
      <c r="L118" s="517"/>
      <c r="M118" s="517"/>
      <c r="N118" s="517"/>
      <c r="O118" s="517"/>
      <c r="P118" s="517"/>
      <c r="Q118" s="517"/>
      <c r="R118" s="517"/>
    </row>
    <row r="119" spans="1:28" s="491" customFormat="1">
      <c r="C119" s="508"/>
    </row>
    <row r="120" spans="1:28" s="491" customFormat="1" ht="15.75">
      <c r="C120" s="508"/>
      <c r="S120" s="976" t="s">
        <v>639</v>
      </c>
      <c r="T120" s="976"/>
      <c r="U120" s="976"/>
      <c r="V120" s="976"/>
      <c r="W120" s="976"/>
      <c r="X120" s="976"/>
      <c r="Y120" s="976"/>
      <c r="Z120" s="976"/>
      <c r="AA120" s="976"/>
      <c r="AB120" s="976"/>
    </row>
  </sheetData>
  <mergeCells count="35">
    <mergeCell ref="S120:AB120"/>
    <mergeCell ref="W1:AB1"/>
    <mergeCell ref="B53:C53"/>
    <mergeCell ref="N7:N8"/>
    <mergeCell ref="Y7:AA7"/>
    <mergeCell ref="E5:F7"/>
    <mergeCell ref="G5:G8"/>
    <mergeCell ref="N5:AB5"/>
    <mergeCell ref="B68:C68"/>
    <mergeCell ref="A3:AB3"/>
    <mergeCell ref="A5:A8"/>
    <mergeCell ref="B5:C7"/>
    <mergeCell ref="B10:C10"/>
    <mergeCell ref="H6:H8"/>
    <mergeCell ref="J6:J8"/>
    <mergeCell ref="Y6:AB6"/>
    <mergeCell ref="K6:L6"/>
    <mergeCell ref="S89:AB89"/>
    <mergeCell ref="V117:Y117"/>
    <mergeCell ref="N6:X6"/>
    <mergeCell ref="M5:M8"/>
    <mergeCell ref="AB7:AB8"/>
    <mergeCell ref="S88:AB88"/>
    <mergeCell ref="B26:C26"/>
    <mergeCell ref="H5:I5"/>
    <mergeCell ref="J5:L5"/>
    <mergeCell ref="I6:I8"/>
    <mergeCell ref="B11:C11"/>
    <mergeCell ref="D5:D8"/>
    <mergeCell ref="B16:C16"/>
    <mergeCell ref="B20:C20"/>
    <mergeCell ref="B25:C25"/>
    <mergeCell ref="B12:C12"/>
    <mergeCell ref="K7:K8"/>
    <mergeCell ref="L7:L8"/>
  </mergeCells>
  <phoneticPr fontId="29" type="noConversion"/>
  <dataValidations count="1">
    <dataValidation type="decimal" allowBlank="1" showInputMessage="1" showErrorMessage="1" errorTitle="Lỗi" error="Chỉ được nhập số!" promptTitle="Nhập sô!" prompt="Nhập số liệu" sqref="G12:G24 G26:G87">
      <formula1>0</formula1>
      <formula2>9999999</formula2>
    </dataValidation>
  </dataValidations>
  <printOptions horizontalCentered="1"/>
  <pageMargins left="0.27559055118110237" right="0.15748031496062992" top="0.59055118110236227" bottom="0.82677165354330717" header="0.51181102362204722" footer="0.74803149606299213"/>
  <pageSetup paperSize="9" scale="9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topLeftCell="A19" zoomScale="70" zoomScaleNormal="70" workbookViewId="0">
      <selection activeCell="A44" sqref="A44:XFD76"/>
    </sheetView>
  </sheetViews>
  <sheetFormatPr defaultRowHeight="12.75"/>
  <cols>
    <col min="1" max="1" width="4.7109375" style="422" customWidth="1"/>
    <col min="2" max="2" width="31.28515625" style="422" customWidth="1"/>
    <col min="3" max="4" width="10" style="519" customWidth="1"/>
    <col min="5" max="5" width="6.140625" style="422" customWidth="1"/>
    <col min="6" max="6" width="4.5703125" style="422" customWidth="1"/>
    <col min="7" max="7" width="4.7109375" style="422" customWidth="1"/>
    <col min="8" max="8" width="5.42578125" style="422" customWidth="1"/>
    <col min="9" max="9" width="5.85546875" style="422" customWidth="1"/>
    <col min="10" max="10" width="4.42578125" style="422" customWidth="1"/>
    <col min="11" max="11" width="4.7109375" style="606" customWidth="1"/>
    <col min="12" max="12" width="5.28515625" style="606" customWidth="1"/>
    <col min="13" max="13" width="6" style="606" customWidth="1"/>
    <col min="14" max="14" width="4.42578125" style="606" customWidth="1"/>
    <col min="15" max="16" width="6.140625" style="606" customWidth="1"/>
    <col min="17" max="17" width="5.85546875" style="606" customWidth="1"/>
    <col min="18" max="18" width="5.140625" style="606" customWidth="1"/>
    <col min="19" max="20" width="6.140625" style="606" customWidth="1"/>
    <col min="21" max="37" width="4.140625" style="422" customWidth="1"/>
    <col min="38" max="16384" width="9.140625" style="422"/>
  </cols>
  <sheetData>
    <row r="1" spans="1:31" ht="15" customHeight="1">
      <c r="A1" s="424" t="s">
        <v>660</v>
      </c>
      <c r="B1" s="602"/>
      <c r="C1" s="603"/>
      <c r="D1" s="603"/>
      <c r="E1" s="605"/>
      <c r="F1" s="605"/>
      <c r="G1" s="605"/>
      <c r="H1" s="605"/>
      <c r="O1" s="1016" t="s">
        <v>490</v>
      </c>
      <c r="P1" s="1016"/>
      <c r="Q1" s="1016"/>
      <c r="R1" s="1016"/>
      <c r="S1" s="1016"/>
      <c r="T1" s="1016"/>
    </row>
    <row r="2" spans="1:31" ht="15" customHeight="1">
      <c r="B2" s="602"/>
      <c r="C2" s="603"/>
      <c r="D2" s="603"/>
      <c r="E2" s="605"/>
      <c r="F2" s="605"/>
      <c r="G2" s="605"/>
      <c r="H2" s="605"/>
      <c r="R2" s="602"/>
    </row>
    <row r="3" spans="1:31">
      <c r="A3" s="1015" t="s">
        <v>468</v>
      </c>
      <c r="B3" s="1015"/>
      <c r="C3" s="1015"/>
      <c r="D3" s="1015"/>
      <c r="E3" s="1015"/>
      <c r="F3" s="1015"/>
      <c r="G3" s="1015"/>
      <c r="H3" s="1015"/>
      <c r="I3" s="1015"/>
      <c r="J3" s="1015"/>
      <c r="K3" s="1015"/>
      <c r="L3" s="1015"/>
      <c r="M3" s="1015"/>
      <c r="N3" s="1015"/>
      <c r="O3" s="1015"/>
      <c r="P3" s="1015"/>
      <c r="Q3" s="1015"/>
      <c r="R3" s="1015"/>
      <c r="S3" s="1015"/>
      <c r="T3" s="1015"/>
    </row>
    <row r="4" spans="1:31">
      <c r="A4" s="1033" t="s">
        <v>664</v>
      </c>
      <c r="B4" s="1033"/>
      <c r="C4" s="1033"/>
      <c r="D4" s="1033"/>
      <c r="E4" s="1033"/>
      <c r="F4" s="1033"/>
      <c r="G4" s="1033"/>
      <c r="H4" s="1033"/>
      <c r="I4" s="1033"/>
      <c r="J4" s="1033"/>
      <c r="K4" s="1033"/>
      <c r="L4" s="1033"/>
      <c r="M4" s="1033"/>
      <c r="N4" s="1033"/>
      <c r="O4" s="1033"/>
      <c r="P4" s="1033"/>
      <c r="Q4" s="1033"/>
      <c r="R4" s="1033"/>
      <c r="S4" s="1033"/>
      <c r="T4" s="1033"/>
      <c r="U4" s="425"/>
      <c r="V4" s="425"/>
      <c r="W4" s="425"/>
      <c r="X4" s="425"/>
      <c r="Y4" s="425"/>
      <c r="Z4" s="425"/>
      <c r="AA4" s="425"/>
      <c r="AB4" s="425"/>
      <c r="AC4" s="425"/>
      <c r="AD4" s="425"/>
      <c r="AE4" s="425"/>
    </row>
    <row r="5" spans="1:31" ht="17.25" customHeight="1">
      <c r="A5" s="607"/>
      <c r="B5" s="607"/>
      <c r="C5" s="608"/>
      <c r="D5" s="608"/>
      <c r="E5" s="609"/>
      <c r="F5" s="609"/>
      <c r="G5" s="609"/>
      <c r="H5" s="609"/>
      <c r="I5" s="610"/>
      <c r="J5" s="609"/>
      <c r="K5" s="611"/>
      <c r="L5" s="611"/>
      <c r="M5" s="611"/>
      <c r="N5" s="611"/>
      <c r="O5" s="611"/>
      <c r="P5" s="611"/>
      <c r="Q5" s="611"/>
      <c r="R5" s="611"/>
      <c r="S5" s="611"/>
      <c r="T5" s="612" t="s">
        <v>48</v>
      </c>
    </row>
    <row r="6" spans="1:31">
      <c r="A6" s="646" t="s">
        <v>200</v>
      </c>
      <c r="B6" s="647"/>
      <c r="C6" s="647"/>
      <c r="D6" s="647"/>
      <c r="E6" s="647"/>
      <c r="F6" s="647"/>
      <c r="G6" s="647"/>
      <c r="H6" s="647"/>
      <c r="I6" s="647"/>
      <c r="J6" s="647"/>
      <c r="K6" s="647"/>
      <c r="L6" s="647"/>
      <c r="M6" s="647"/>
      <c r="N6" s="647"/>
      <c r="O6" s="647"/>
      <c r="P6" s="647"/>
      <c r="Q6" s="647"/>
      <c r="R6" s="647"/>
      <c r="S6" s="647"/>
      <c r="T6" s="648"/>
    </row>
    <row r="7" spans="1:31" ht="36" customHeight="1">
      <c r="A7" s="1027" t="s">
        <v>24</v>
      </c>
      <c r="B7" s="1027" t="s">
        <v>63</v>
      </c>
      <c r="C7" s="1021" t="s">
        <v>201</v>
      </c>
      <c r="D7" s="1021"/>
      <c r="E7" s="1030" t="s">
        <v>202</v>
      </c>
      <c r="F7" s="1031"/>
      <c r="G7" s="1031"/>
      <c r="H7" s="1032"/>
      <c r="I7" s="1030" t="s">
        <v>203</v>
      </c>
      <c r="J7" s="1031"/>
      <c r="K7" s="1031"/>
      <c r="L7" s="1032"/>
      <c r="M7" s="1030" t="s">
        <v>204</v>
      </c>
      <c r="N7" s="1031"/>
      <c r="O7" s="1031"/>
      <c r="P7" s="1032"/>
      <c r="Q7" s="1030" t="s">
        <v>205</v>
      </c>
      <c r="R7" s="1031"/>
      <c r="S7" s="1031"/>
      <c r="T7" s="1032"/>
    </row>
    <row r="8" spans="1:31" ht="14.25" customHeight="1">
      <c r="A8" s="1028"/>
      <c r="B8" s="1028"/>
      <c r="C8" s="1021"/>
      <c r="D8" s="1021"/>
      <c r="E8" s="1022" t="s">
        <v>69</v>
      </c>
      <c r="F8" s="1023" t="s">
        <v>52</v>
      </c>
      <c r="G8" s="1023"/>
      <c r="H8" s="1023"/>
      <c r="I8" s="1022" t="s">
        <v>69</v>
      </c>
      <c r="J8" s="1023" t="s">
        <v>52</v>
      </c>
      <c r="K8" s="1023"/>
      <c r="L8" s="1023"/>
      <c r="M8" s="1022" t="s">
        <v>69</v>
      </c>
      <c r="N8" s="1023" t="s">
        <v>52</v>
      </c>
      <c r="O8" s="1023"/>
      <c r="P8" s="1023"/>
      <c r="Q8" s="1022" t="s">
        <v>69</v>
      </c>
      <c r="R8" s="1023" t="s">
        <v>52</v>
      </c>
      <c r="S8" s="1023"/>
      <c r="T8" s="1023"/>
      <c r="U8" s="1014"/>
    </row>
    <row r="9" spans="1:31" s="649" customFormat="1" ht="17.25" customHeight="1">
      <c r="A9" s="1028"/>
      <c r="B9" s="1028"/>
      <c r="C9" s="1021" t="s">
        <v>28</v>
      </c>
      <c r="D9" s="1021" t="s">
        <v>29</v>
      </c>
      <c r="E9" s="1022"/>
      <c r="F9" s="1017" t="s">
        <v>55</v>
      </c>
      <c r="G9" s="1019" t="s">
        <v>68</v>
      </c>
      <c r="H9" s="1020"/>
      <c r="I9" s="1022"/>
      <c r="J9" s="1017" t="s">
        <v>55</v>
      </c>
      <c r="K9" s="1019" t="s">
        <v>68</v>
      </c>
      <c r="L9" s="1020"/>
      <c r="M9" s="1022"/>
      <c r="N9" s="1017" t="s">
        <v>55</v>
      </c>
      <c r="O9" s="1019" t="s">
        <v>68</v>
      </c>
      <c r="P9" s="1020"/>
      <c r="Q9" s="1022"/>
      <c r="R9" s="1017" t="s">
        <v>55</v>
      </c>
      <c r="S9" s="1019" t="s">
        <v>68</v>
      </c>
      <c r="T9" s="1020"/>
      <c r="U9" s="1014"/>
    </row>
    <row r="10" spans="1:31" ht="20.25" customHeight="1">
      <c r="A10" s="1029"/>
      <c r="B10" s="1029"/>
      <c r="C10" s="1021"/>
      <c r="D10" s="1021"/>
      <c r="E10" s="1022"/>
      <c r="F10" s="1018"/>
      <c r="G10" s="650" t="s">
        <v>69</v>
      </c>
      <c r="H10" s="650" t="s">
        <v>206</v>
      </c>
      <c r="I10" s="1022"/>
      <c r="J10" s="1018"/>
      <c r="K10" s="650" t="s">
        <v>69</v>
      </c>
      <c r="L10" s="650" t="s">
        <v>206</v>
      </c>
      <c r="M10" s="1022"/>
      <c r="N10" s="1018"/>
      <c r="O10" s="650" t="s">
        <v>69</v>
      </c>
      <c r="P10" s="650" t="s">
        <v>206</v>
      </c>
      <c r="Q10" s="1022"/>
      <c r="R10" s="1018"/>
      <c r="S10" s="650" t="s">
        <v>69</v>
      </c>
      <c r="T10" s="650" t="s">
        <v>206</v>
      </c>
      <c r="U10" s="1014"/>
    </row>
    <row r="11" spans="1:31" ht="23.25" customHeight="1">
      <c r="A11" s="651" t="s">
        <v>56</v>
      </c>
      <c r="B11" s="651" t="s">
        <v>61</v>
      </c>
      <c r="C11" s="652" t="s">
        <v>78</v>
      </c>
      <c r="D11" s="652" t="s">
        <v>161</v>
      </c>
      <c r="E11" s="651">
        <v>1</v>
      </c>
      <c r="F11" s="651">
        <v>2</v>
      </c>
      <c r="G11" s="651">
        <v>3</v>
      </c>
      <c r="H11" s="651">
        <v>4</v>
      </c>
      <c r="I11" s="651">
        <v>5</v>
      </c>
      <c r="J11" s="651">
        <v>6</v>
      </c>
      <c r="K11" s="651">
        <v>7</v>
      </c>
      <c r="L11" s="651">
        <v>8</v>
      </c>
      <c r="M11" s="651">
        <v>9</v>
      </c>
      <c r="N11" s="651">
        <v>10</v>
      </c>
      <c r="O11" s="651">
        <v>11</v>
      </c>
      <c r="P11" s="651">
        <v>12</v>
      </c>
      <c r="Q11" s="651">
        <v>13</v>
      </c>
      <c r="R11" s="651">
        <v>14</v>
      </c>
      <c r="S11" s="651">
        <v>15</v>
      </c>
      <c r="T11" s="651">
        <v>16</v>
      </c>
    </row>
    <row r="12" spans="1:31" ht="15" customHeight="1">
      <c r="A12" s="653" t="s">
        <v>57</v>
      </c>
      <c r="B12" s="629" t="s">
        <v>207</v>
      </c>
      <c r="C12" s="654"/>
      <c r="D12" s="654"/>
      <c r="E12" s="618">
        <f>SUM(E13:E18)</f>
        <v>0</v>
      </c>
      <c r="F12" s="618">
        <f t="shared" ref="F12:R12" si="0">SUM(F13:F18)</f>
        <v>0</v>
      </c>
      <c r="G12" s="618">
        <f t="shared" si="0"/>
        <v>0</v>
      </c>
      <c r="H12" s="618">
        <f t="shared" si="0"/>
        <v>0</v>
      </c>
      <c r="I12" s="618">
        <f t="shared" si="0"/>
        <v>0</v>
      </c>
      <c r="J12" s="618">
        <f t="shared" si="0"/>
        <v>0</v>
      </c>
      <c r="K12" s="618">
        <f t="shared" si="0"/>
        <v>0</v>
      </c>
      <c r="L12" s="618">
        <f t="shared" si="0"/>
        <v>0</v>
      </c>
      <c r="M12" s="618">
        <f t="shared" si="0"/>
        <v>0</v>
      </c>
      <c r="N12" s="618">
        <f t="shared" si="0"/>
        <v>0</v>
      </c>
      <c r="O12" s="618">
        <f t="shared" si="0"/>
        <v>0</v>
      </c>
      <c r="P12" s="618">
        <f t="shared" si="0"/>
        <v>0</v>
      </c>
      <c r="Q12" s="618">
        <f t="shared" si="0"/>
        <v>0</v>
      </c>
      <c r="R12" s="618">
        <f t="shared" si="0"/>
        <v>0</v>
      </c>
      <c r="S12" s="618">
        <f>SUM(S13:S18)</f>
        <v>0</v>
      </c>
      <c r="T12" s="618">
        <f>SUM(T13:T18)</f>
        <v>0</v>
      </c>
    </row>
    <row r="13" spans="1:31" ht="9.9499999999999993" customHeight="1">
      <c r="A13" s="655"/>
      <c r="B13" s="656"/>
      <c r="C13" s="657"/>
      <c r="D13" s="657"/>
      <c r="E13" s="657"/>
      <c r="F13" s="657"/>
      <c r="G13" s="657"/>
      <c r="H13" s="657"/>
      <c r="I13" s="657"/>
      <c r="J13" s="657"/>
      <c r="K13" s="657"/>
      <c r="L13" s="657"/>
      <c r="M13" s="657"/>
      <c r="N13" s="657"/>
      <c r="O13" s="657"/>
      <c r="P13" s="657"/>
      <c r="Q13" s="657"/>
      <c r="R13" s="657"/>
      <c r="S13" s="657"/>
      <c r="T13" s="657"/>
    </row>
    <row r="14" spans="1:31" ht="9.9499999999999993" customHeight="1">
      <c r="A14" s="658"/>
      <c r="B14" s="633"/>
      <c r="C14" s="658"/>
      <c r="D14" s="658"/>
      <c r="E14" s="659"/>
      <c r="F14" s="659"/>
      <c r="G14" s="659"/>
      <c r="H14" s="659"/>
      <c r="I14" s="659"/>
      <c r="J14" s="659"/>
      <c r="K14" s="659"/>
      <c r="L14" s="659"/>
      <c r="M14" s="659"/>
      <c r="N14" s="659"/>
      <c r="O14" s="659"/>
      <c r="P14" s="659"/>
      <c r="Q14" s="659"/>
      <c r="R14" s="659"/>
      <c r="S14" s="659"/>
      <c r="T14" s="659"/>
    </row>
    <row r="15" spans="1:31" ht="9.9499999999999993" customHeight="1">
      <c r="A15" s="658"/>
      <c r="B15" s="633"/>
      <c r="C15" s="658"/>
      <c r="D15" s="658"/>
      <c r="E15" s="659"/>
      <c r="F15" s="659"/>
      <c r="G15" s="659"/>
      <c r="H15" s="659"/>
      <c r="I15" s="659"/>
      <c r="J15" s="659"/>
      <c r="K15" s="659"/>
      <c r="L15" s="659"/>
      <c r="M15" s="659"/>
      <c r="N15" s="659"/>
      <c r="O15" s="659"/>
      <c r="P15" s="659"/>
      <c r="Q15" s="659"/>
      <c r="R15" s="659"/>
      <c r="S15" s="659"/>
      <c r="T15" s="659"/>
    </row>
    <row r="16" spans="1:31" ht="9.9499999999999993" customHeight="1">
      <c r="A16" s="628"/>
      <c r="B16" s="629"/>
      <c r="C16" s="660"/>
      <c r="D16" s="660"/>
      <c r="E16" s="661"/>
      <c r="F16" s="661"/>
      <c r="G16" s="661"/>
      <c r="H16" s="661"/>
      <c r="I16" s="661"/>
      <c r="J16" s="661"/>
      <c r="K16" s="661"/>
      <c r="L16" s="661"/>
      <c r="M16" s="661"/>
      <c r="N16" s="661"/>
      <c r="O16" s="661"/>
      <c r="P16" s="661"/>
      <c r="Q16" s="661"/>
      <c r="R16" s="661"/>
      <c r="S16" s="661"/>
      <c r="T16" s="661"/>
    </row>
    <row r="17" spans="1:21" ht="9.9499999999999993" customHeight="1">
      <c r="A17" s="628"/>
      <c r="B17" s="633"/>
      <c r="C17" s="660"/>
      <c r="D17" s="523"/>
      <c r="E17" s="661"/>
      <c r="F17" s="661"/>
      <c r="G17" s="661"/>
      <c r="H17" s="661"/>
      <c r="I17" s="661"/>
      <c r="J17" s="661"/>
      <c r="K17" s="661"/>
      <c r="L17" s="661"/>
      <c r="M17" s="661"/>
      <c r="N17" s="661"/>
      <c r="O17" s="661"/>
      <c r="P17" s="661"/>
      <c r="Q17" s="661"/>
      <c r="R17" s="661"/>
      <c r="S17" s="661"/>
      <c r="T17" s="661"/>
    </row>
    <row r="18" spans="1:21" ht="9.9499999999999993" customHeight="1">
      <c r="A18" s="634"/>
      <c r="B18" s="633"/>
      <c r="C18" s="662"/>
      <c r="D18" s="662"/>
      <c r="E18" s="663"/>
      <c r="F18" s="663"/>
      <c r="G18" s="663"/>
      <c r="H18" s="663"/>
      <c r="I18" s="663"/>
      <c r="J18" s="663"/>
      <c r="K18" s="663"/>
      <c r="L18" s="663"/>
      <c r="M18" s="663"/>
      <c r="N18" s="663"/>
      <c r="O18" s="663"/>
      <c r="P18" s="663"/>
      <c r="Q18" s="663"/>
      <c r="R18" s="663"/>
      <c r="S18" s="663"/>
      <c r="T18" s="663"/>
    </row>
    <row r="19" spans="1:21" ht="15" customHeight="1">
      <c r="A19" s="616" t="s">
        <v>58</v>
      </c>
      <c r="B19" s="619" t="s">
        <v>208</v>
      </c>
      <c r="C19" s="617"/>
      <c r="D19" s="617"/>
      <c r="E19" s="618">
        <f t="shared" ref="E19:T19" si="1">SUM(E20:E24)</f>
        <v>0</v>
      </c>
      <c r="F19" s="618">
        <f t="shared" si="1"/>
        <v>0</v>
      </c>
      <c r="G19" s="618">
        <f t="shared" si="1"/>
        <v>0</v>
      </c>
      <c r="H19" s="618">
        <f t="shared" si="1"/>
        <v>0</v>
      </c>
      <c r="I19" s="618">
        <f t="shared" si="1"/>
        <v>0</v>
      </c>
      <c r="J19" s="618">
        <f t="shared" si="1"/>
        <v>0</v>
      </c>
      <c r="K19" s="618">
        <f t="shared" si="1"/>
        <v>0</v>
      </c>
      <c r="L19" s="618">
        <f t="shared" si="1"/>
        <v>0</v>
      </c>
      <c r="M19" s="618">
        <f t="shared" si="1"/>
        <v>0</v>
      </c>
      <c r="N19" s="618">
        <f t="shared" si="1"/>
        <v>0</v>
      </c>
      <c r="O19" s="618">
        <f t="shared" si="1"/>
        <v>0</v>
      </c>
      <c r="P19" s="618">
        <f t="shared" si="1"/>
        <v>0</v>
      </c>
      <c r="Q19" s="618">
        <f t="shared" si="1"/>
        <v>0</v>
      </c>
      <c r="R19" s="618">
        <f t="shared" si="1"/>
        <v>0</v>
      </c>
      <c r="S19" s="618">
        <f t="shared" si="1"/>
        <v>0</v>
      </c>
      <c r="T19" s="618">
        <f t="shared" si="1"/>
        <v>0</v>
      </c>
    </row>
    <row r="20" spans="1:21" ht="9.9499999999999993" customHeight="1">
      <c r="A20" s="655"/>
      <c r="B20" s="656"/>
      <c r="C20" s="657"/>
      <c r="D20" s="657"/>
      <c r="E20" s="657"/>
      <c r="F20" s="657"/>
      <c r="G20" s="657"/>
      <c r="H20" s="657"/>
      <c r="I20" s="657"/>
      <c r="J20" s="657"/>
      <c r="K20" s="657"/>
      <c r="L20" s="657"/>
      <c r="M20" s="657"/>
      <c r="N20" s="657"/>
      <c r="O20" s="657"/>
      <c r="P20" s="657"/>
      <c r="Q20" s="657"/>
      <c r="R20" s="657"/>
      <c r="S20" s="657"/>
      <c r="T20" s="657"/>
    </row>
    <row r="21" spans="1:21" ht="9.9499999999999993" customHeight="1">
      <c r="A21" s="664"/>
      <c r="B21" s="633"/>
      <c r="C21" s="658"/>
      <c r="D21" s="658"/>
      <c r="E21" s="659"/>
      <c r="F21" s="659"/>
      <c r="G21" s="659"/>
      <c r="H21" s="659"/>
      <c r="I21" s="659"/>
      <c r="J21" s="659"/>
      <c r="K21" s="659"/>
      <c r="L21" s="659"/>
      <c r="M21" s="659"/>
      <c r="N21" s="659"/>
      <c r="O21" s="659"/>
      <c r="P21" s="659"/>
      <c r="Q21" s="659"/>
      <c r="R21" s="659"/>
      <c r="S21" s="659"/>
      <c r="T21" s="659"/>
    </row>
    <row r="22" spans="1:21" ht="9.9499999999999993" customHeight="1">
      <c r="A22" s="664"/>
      <c r="B22" s="633"/>
      <c r="C22" s="658"/>
      <c r="D22" s="658"/>
      <c r="E22" s="659"/>
      <c r="F22" s="659"/>
      <c r="G22" s="659"/>
      <c r="H22" s="659"/>
      <c r="I22" s="659"/>
      <c r="J22" s="659"/>
      <c r="K22" s="659"/>
      <c r="L22" s="659"/>
      <c r="M22" s="659"/>
      <c r="N22" s="659"/>
      <c r="O22" s="659"/>
      <c r="P22" s="659"/>
      <c r="Q22" s="659"/>
      <c r="R22" s="659"/>
      <c r="S22" s="659"/>
      <c r="T22" s="659"/>
    </row>
    <row r="23" spans="1:21" ht="9.9499999999999993" customHeight="1">
      <c r="A23" s="634"/>
      <c r="B23" s="629"/>
      <c r="C23" s="628"/>
      <c r="D23" s="628"/>
      <c r="E23" s="661"/>
      <c r="F23" s="661"/>
      <c r="G23" s="661"/>
      <c r="H23" s="661"/>
      <c r="I23" s="661"/>
      <c r="J23" s="661"/>
      <c r="K23" s="661"/>
      <c r="L23" s="661"/>
      <c r="M23" s="661"/>
      <c r="N23" s="661"/>
      <c r="O23" s="661"/>
      <c r="P23" s="661"/>
      <c r="Q23" s="661"/>
      <c r="R23" s="661"/>
      <c r="S23" s="661"/>
      <c r="T23" s="661"/>
    </row>
    <row r="24" spans="1:21" ht="9.9499999999999993" customHeight="1">
      <c r="A24" s="634"/>
      <c r="B24" s="633"/>
      <c r="C24" s="663"/>
      <c r="D24" s="663"/>
      <c r="E24" s="661"/>
      <c r="F24" s="661"/>
      <c r="G24" s="661"/>
      <c r="H24" s="661"/>
      <c r="I24" s="661"/>
      <c r="J24" s="661"/>
      <c r="K24" s="661"/>
      <c r="L24" s="661"/>
      <c r="M24" s="661"/>
      <c r="N24" s="661"/>
      <c r="O24" s="661"/>
      <c r="P24" s="661"/>
      <c r="Q24" s="661"/>
      <c r="R24" s="661"/>
      <c r="S24" s="661"/>
      <c r="T24" s="661"/>
    </row>
    <row r="25" spans="1:21" s="433" customFormat="1" ht="29.25" customHeight="1">
      <c r="A25" s="665" t="s">
        <v>209</v>
      </c>
      <c r="B25" s="666"/>
      <c r="C25" s="666"/>
      <c r="D25" s="666"/>
      <c r="E25" s="666"/>
      <c r="F25" s="666"/>
      <c r="G25" s="666"/>
      <c r="H25" s="666"/>
      <c r="I25" s="666"/>
      <c r="J25" s="666"/>
      <c r="K25" s="666"/>
      <c r="L25" s="666"/>
      <c r="M25" s="666"/>
      <c r="N25" s="666"/>
      <c r="O25" s="666"/>
      <c r="P25" s="666"/>
      <c r="Q25" s="666"/>
      <c r="R25" s="666"/>
      <c r="S25" s="666"/>
      <c r="T25" s="667"/>
    </row>
    <row r="26" spans="1:21">
      <c r="A26" s="1027" t="s">
        <v>24</v>
      </c>
      <c r="B26" s="1027" t="s">
        <v>63</v>
      </c>
      <c r="C26" s="1021" t="s">
        <v>94</v>
      </c>
      <c r="D26" s="1021"/>
      <c r="E26" s="1024" t="s">
        <v>210</v>
      </c>
      <c r="F26" s="1025"/>
      <c r="G26" s="1025"/>
      <c r="H26" s="1025"/>
      <c r="I26" s="1025"/>
      <c r="J26" s="1025"/>
      <c r="K26" s="1025"/>
      <c r="L26" s="1025"/>
      <c r="M26" s="1025"/>
      <c r="N26" s="1025"/>
      <c r="O26" s="1025"/>
      <c r="P26" s="1026"/>
      <c r="Q26" s="1034" t="s">
        <v>211</v>
      </c>
      <c r="R26" s="1035"/>
      <c r="S26" s="1035"/>
      <c r="T26" s="1036"/>
    </row>
    <row r="27" spans="1:21">
      <c r="A27" s="1028"/>
      <c r="B27" s="1028"/>
      <c r="C27" s="1021"/>
      <c r="D27" s="1021"/>
      <c r="E27" s="1024" t="s">
        <v>212</v>
      </c>
      <c r="F27" s="1025"/>
      <c r="G27" s="1025"/>
      <c r="H27" s="1026"/>
      <c r="I27" s="1024" t="s">
        <v>213</v>
      </c>
      <c r="J27" s="1025"/>
      <c r="K27" s="1025"/>
      <c r="L27" s="1026"/>
      <c r="M27" s="1024" t="s">
        <v>214</v>
      </c>
      <c r="N27" s="1025"/>
      <c r="O27" s="1025"/>
      <c r="P27" s="1026"/>
      <c r="Q27" s="1037"/>
      <c r="R27" s="1038"/>
      <c r="S27" s="1038"/>
      <c r="T27" s="1039"/>
    </row>
    <row r="28" spans="1:21" ht="12" customHeight="1">
      <c r="A28" s="1028"/>
      <c r="B28" s="1028"/>
      <c r="C28" s="1021"/>
      <c r="D28" s="1021"/>
      <c r="E28" s="1022" t="s">
        <v>69</v>
      </c>
      <c r="F28" s="1023" t="s">
        <v>52</v>
      </c>
      <c r="G28" s="1023"/>
      <c r="H28" s="1023"/>
      <c r="I28" s="1022" t="s">
        <v>69</v>
      </c>
      <c r="J28" s="1023" t="s">
        <v>52</v>
      </c>
      <c r="K28" s="1023"/>
      <c r="L28" s="1023"/>
      <c r="M28" s="1022" t="s">
        <v>69</v>
      </c>
      <c r="N28" s="1023" t="s">
        <v>52</v>
      </c>
      <c r="O28" s="1023"/>
      <c r="P28" s="1023"/>
      <c r="Q28" s="1022" t="s">
        <v>69</v>
      </c>
      <c r="R28" s="1023" t="s">
        <v>52</v>
      </c>
      <c r="S28" s="1023"/>
      <c r="T28" s="1023"/>
      <c r="U28" s="1014"/>
    </row>
    <row r="29" spans="1:21" s="649" customFormat="1" ht="19.5" customHeight="1">
      <c r="A29" s="1028"/>
      <c r="B29" s="1028"/>
      <c r="C29" s="1021" t="s">
        <v>30</v>
      </c>
      <c r="D29" s="1021" t="s">
        <v>50</v>
      </c>
      <c r="E29" s="1022"/>
      <c r="F29" s="1017" t="s">
        <v>55</v>
      </c>
      <c r="G29" s="1019" t="s">
        <v>68</v>
      </c>
      <c r="H29" s="1020"/>
      <c r="I29" s="1022"/>
      <c r="J29" s="1017" t="s">
        <v>55</v>
      </c>
      <c r="K29" s="1019" t="s">
        <v>68</v>
      </c>
      <c r="L29" s="1020"/>
      <c r="M29" s="1022"/>
      <c r="N29" s="1017" t="s">
        <v>55</v>
      </c>
      <c r="O29" s="1019" t="s">
        <v>68</v>
      </c>
      <c r="P29" s="1020"/>
      <c r="Q29" s="1022"/>
      <c r="R29" s="1017" t="s">
        <v>55</v>
      </c>
      <c r="S29" s="1019" t="s">
        <v>68</v>
      </c>
      <c r="T29" s="1020"/>
      <c r="U29" s="1014"/>
    </row>
    <row r="30" spans="1:21" ht="19.5" customHeight="1">
      <c r="A30" s="1029"/>
      <c r="B30" s="1029"/>
      <c r="C30" s="1021"/>
      <c r="D30" s="1021"/>
      <c r="E30" s="1022"/>
      <c r="F30" s="1018"/>
      <c r="G30" s="650" t="s">
        <v>69</v>
      </c>
      <c r="H30" s="650" t="s">
        <v>206</v>
      </c>
      <c r="I30" s="1022"/>
      <c r="J30" s="1018"/>
      <c r="K30" s="650" t="s">
        <v>69</v>
      </c>
      <c r="L30" s="650" t="s">
        <v>206</v>
      </c>
      <c r="M30" s="1022"/>
      <c r="N30" s="1018"/>
      <c r="O30" s="650" t="s">
        <v>69</v>
      </c>
      <c r="P30" s="650" t="s">
        <v>206</v>
      </c>
      <c r="Q30" s="1022"/>
      <c r="R30" s="1018"/>
      <c r="S30" s="650" t="s">
        <v>69</v>
      </c>
      <c r="T30" s="650" t="s">
        <v>206</v>
      </c>
      <c r="U30" s="1014"/>
    </row>
    <row r="31" spans="1:21" ht="13.5" customHeight="1">
      <c r="A31" s="651" t="s">
        <v>56</v>
      </c>
      <c r="B31" s="651" t="s">
        <v>61</v>
      </c>
      <c r="C31" s="652" t="s">
        <v>78</v>
      </c>
      <c r="D31" s="652" t="s">
        <v>161</v>
      </c>
      <c r="E31" s="651">
        <v>1</v>
      </c>
      <c r="F31" s="651">
        <v>2</v>
      </c>
      <c r="G31" s="651">
        <v>3</v>
      </c>
      <c r="H31" s="651">
        <v>4</v>
      </c>
      <c r="I31" s="651">
        <v>5</v>
      </c>
      <c r="J31" s="651">
        <v>6</v>
      </c>
      <c r="K31" s="651">
        <v>7</v>
      </c>
      <c r="L31" s="651">
        <v>8</v>
      </c>
      <c r="M31" s="651">
        <v>9</v>
      </c>
      <c r="N31" s="651">
        <v>10</v>
      </c>
      <c r="O31" s="651">
        <v>11</v>
      </c>
      <c r="P31" s="651">
        <v>12</v>
      </c>
      <c r="Q31" s="651">
        <v>13</v>
      </c>
      <c r="R31" s="651">
        <v>14</v>
      </c>
      <c r="S31" s="651">
        <v>15</v>
      </c>
      <c r="T31" s="651">
        <v>16</v>
      </c>
    </row>
    <row r="32" spans="1:21" ht="15" customHeight="1">
      <c r="A32" s="668"/>
      <c r="B32" s="668" t="s">
        <v>215</v>
      </c>
      <c r="C32" s="669"/>
      <c r="D32" s="669"/>
      <c r="E32" s="670">
        <f t="shared" ref="E32:T32" si="2">SUM(E35:E42)+E41</f>
        <v>0</v>
      </c>
      <c r="F32" s="670">
        <f t="shared" si="2"/>
        <v>0</v>
      </c>
      <c r="G32" s="670">
        <f t="shared" si="2"/>
        <v>0</v>
      </c>
      <c r="H32" s="670">
        <f t="shared" si="2"/>
        <v>0</v>
      </c>
      <c r="I32" s="670">
        <f t="shared" si="2"/>
        <v>0</v>
      </c>
      <c r="J32" s="670">
        <f t="shared" si="2"/>
        <v>0</v>
      </c>
      <c r="K32" s="670">
        <f t="shared" si="2"/>
        <v>0</v>
      </c>
      <c r="L32" s="670">
        <f t="shared" si="2"/>
        <v>0</v>
      </c>
      <c r="M32" s="670">
        <f t="shared" si="2"/>
        <v>0</v>
      </c>
      <c r="N32" s="670">
        <f t="shared" si="2"/>
        <v>0</v>
      </c>
      <c r="O32" s="670">
        <f t="shared" si="2"/>
        <v>0</v>
      </c>
      <c r="P32" s="670">
        <f t="shared" si="2"/>
        <v>0</v>
      </c>
      <c r="Q32" s="670">
        <f t="shared" si="2"/>
        <v>0</v>
      </c>
      <c r="R32" s="670">
        <f t="shared" si="2"/>
        <v>0</v>
      </c>
      <c r="S32" s="670">
        <f t="shared" si="2"/>
        <v>0</v>
      </c>
      <c r="T32" s="670">
        <f t="shared" si="2"/>
        <v>0</v>
      </c>
    </row>
    <row r="33" spans="1:28" ht="15" customHeight="1">
      <c r="A33" s="616" t="s">
        <v>57</v>
      </c>
      <c r="B33" s="619" t="s">
        <v>179</v>
      </c>
      <c r="C33" s="617"/>
      <c r="D33" s="617"/>
      <c r="E33" s="618">
        <f t="shared" ref="E33:T33" si="3">SUM(E34:E37)</f>
        <v>0</v>
      </c>
      <c r="F33" s="618">
        <f t="shared" si="3"/>
        <v>0</v>
      </c>
      <c r="G33" s="618">
        <f t="shared" si="3"/>
        <v>0</v>
      </c>
      <c r="H33" s="618">
        <f t="shared" si="3"/>
        <v>0</v>
      </c>
      <c r="I33" s="618">
        <f t="shared" si="3"/>
        <v>0</v>
      </c>
      <c r="J33" s="618">
        <f t="shared" si="3"/>
        <v>0</v>
      </c>
      <c r="K33" s="618">
        <f t="shared" si="3"/>
        <v>0</v>
      </c>
      <c r="L33" s="618">
        <f t="shared" si="3"/>
        <v>0</v>
      </c>
      <c r="M33" s="618">
        <f t="shared" si="3"/>
        <v>0</v>
      </c>
      <c r="N33" s="618">
        <f t="shared" si="3"/>
        <v>0</v>
      </c>
      <c r="O33" s="618">
        <f t="shared" si="3"/>
        <v>0</v>
      </c>
      <c r="P33" s="618">
        <f t="shared" si="3"/>
        <v>0</v>
      </c>
      <c r="Q33" s="618">
        <f t="shared" si="3"/>
        <v>0</v>
      </c>
      <c r="R33" s="618">
        <f t="shared" si="3"/>
        <v>0</v>
      </c>
      <c r="S33" s="618">
        <f t="shared" si="3"/>
        <v>0</v>
      </c>
      <c r="T33" s="618">
        <f t="shared" si="3"/>
        <v>0</v>
      </c>
    </row>
    <row r="34" spans="1:28" ht="9.9499999999999993" customHeight="1">
      <c r="A34" s="671"/>
      <c r="B34" s="656"/>
      <c r="C34" s="657"/>
      <c r="D34" s="657"/>
      <c r="E34" s="657"/>
      <c r="F34" s="657"/>
      <c r="G34" s="657"/>
      <c r="H34" s="657"/>
      <c r="I34" s="657"/>
      <c r="J34" s="657"/>
      <c r="K34" s="657"/>
      <c r="L34" s="657"/>
      <c r="M34" s="657"/>
      <c r="N34" s="657"/>
      <c r="O34" s="657"/>
      <c r="P34" s="657"/>
      <c r="Q34" s="657"/>
      <c r="R34" s="657"/>
      <c r="S34" s="657"/>
      <c r="T34" s="657"/>
    </row>
    <row r="35" spans="1:28" ht="9.9499999999999993" customHeight="1">
      <c r="A35" s="672"/>
      <c r="B35" s="633"/>
      <c r="C35" s="673"/>
      <c r="D35" s="658"/>
      <c r="E35" s="659"/>
      <c r="F35" s="659"/>
      <c r="G35" s="659"/>
      <c r="H35" s="659"/>
      <c r="I35" s="659"/>
      <c r="J35" s="659"/>
      <c r="K35" s="659"/>
      <c r="L35" s="659"/>
      <c r="M35" s="659"/>
      <c r="N35" s="659"/>
      <c r="O35" s="659"/>
      <c r="P35" s="659"/>
      <c r="Q35" s="659"/>
      <c r="R35" s="659"/>
      <c r="S35" s="659"/>
      <c r="T35" s="659"/>
    </row>
    <row r="36" spans="1:28" ht="9.9499999999999993" customHeight="1">
      <c r="A36" s="672"/>
      <c r="B36" s="633"/>
      <c r="C36" s="673"/>
      <c r="D36" s="658"/>
      <c r="E36" s="659"/>
      <c r="F36" s="659"/>
      <c r="G36" s="659"/>
      <c r="H36" s="659"/>
      <c r="I36" s="659"/>
      <c r="J36" s="659"/>
      <c r="K36" s="659"/>
      <c r="L36" s="659"/>
      <c r="M36" s="659"/>
      <c r="N36" s="659"/>
      <c r="O36" s="659"/>
      <c r="P36" s="659"/>
      <c r="Q36" s="659"/>
      <c r="R36" s="659"/>
      <c r="S36" s="659"/>
      <c r="T36" s="659"/>
    </row>
    <row r="37" spans="1:28" ht="9.9499999999999993" customHeight="1">
      <c r="A37" s="674"/>
      <c r="B37" s="674"/>
      <c r="C37" s="663"/>
      <c r="D37" s="663"/>
      <c r="E37" s="663"/>
      <c r="F37" s="663"/>
      <c r="G37" s="663"/>
      <c r="H37" s="663"/>
      <c r="I37" s="663"/>
      <c r="J37" s="663"/>
      <c r="K37" s="663"/>
      <c r="L37" s="663"/>
      <c r="M37" s="663"/>
      <c r="N37" s="663"/>
      <c r="O37" s="663"/>
      <c r="P37" s="663"/>
      <c r="Q37" s="663"/>
      <c r="R37" s="663"/>
      <c r="S37" s="663"/>
      <c r="T37" s="663"/>
    </row>
    <row r="38" spans="1:28" ht="15" customHeight="1">
      <c r="A38" s="616" t="s">
        <v>58</v>
      </c>
      <c r="B38" s="619" t="s">
        <v>50</v>
      </c>
      <c r="C38" s="617"/>
      <c r="D38" s="617"/>
      <c r="E38" s="618">
        <f t="shared" ref="E38:T38" si="4">SUM(E39:E42)</f>
        <v>0</v>
      </c>
      <c r="F38" s="618">
        <f t="shared" si="4"/>
        <v>0</v>
      </c>
      <c r="G38" s="618">
        <f t="shared" si="4"/>
        <v>0</v>
      </c>
      <c r="H38" s="618">
        <f t="shared" si="4"/>
        <v>0</v>
      </c>
      <c r="I38" s="618">
        <f t="shared" si="4"/>
        <v>0</v>
      </c>
      <c r="J38" s="618">
        <f t="shared" si="4"/>
        <v>0</v>
      </c>
      <c r="K38" s="618">
        <f t="shared" si="4"/>
        <v>0</v>
      </c>
      <c r="L38" s="618">
        <f t="shared" si="4"/>
        <v>0</v>
      </c>
      <c r="M38" s="618">
        <f t="shared" si="4"/>
        <v>0</v>
      </c>
      <c r="N38" s="618">
        <f t="shared" si="4"/>
        <v>0</v>
      </c>
      <c r="O38" s="618">
        <f t="shared" si="4"/>
        <v>0</v>
      </c>
      <c r="P38" s="618">
        <f t="shared" si="4"/>
        <v>0</v>
      </c>
      <c r="Q38" s="618">
        <f t="shared" si="4"/>
        <v>0</v>
      </c>
      <c r="R38" s="618">
        <f t="shared" si="4"/>
        <v>0</v>
      </c>
      <c r="S38" s="618">
        <f t="shared" si="4"/>
        <v>0</v>
      </c>
      <c r="T38" s="618">
        <f t="shared" si="4"/>
        <v>0</v>
      </c>
    </row>
    <row r="39" spans="1:28" ht="9.9499999999999993" customHeight="1">
      <c r="A39" s="671"/>
      <c r="B39" s="656"/>
      <c r="C39" s="657"/>
      <c r="D39" s="657"/>
      <c r="E39" s="657"/>
      <c r="F39" s="657"/>
      <c r="G39" s="657"/>
      <c r="H39" s="657"/>
      <c r="I39" s="657"/>
      <c r="J39" s="657"/>
      <c r="K39" s="657"/>
      <c r="L39" s="657"/>
      <c r="M39" s="657"/>
      <c r="N39" s="657"/>
      <c r="O39" s="657"/>
      <c r="P39" s="657"/>
      <c r="Q39" s="657"/>
      <c r="R39" s="657"/>
      <c r="S39" s="657"/>
      <c r="T39" s="657"/>
    </row>
    <row r="40" spans="1:28" ht="9.9499999999999993" customHeight="1">
      <c r="A40" s="672"/>
      <c r="B40" s="633"/>
      <c r="C40" s="673"/>
      <c r="D40" s="673"/>
      <c r="E40" s="659"/>
      <c r="F40" s="659"/>
      <c r="G40" s="659"/>
      <c r="H40" s="659"/>
      <c r="I40" s="659"/>
      <c r="J40" s="659"/>
      <c r="K40" s="659"/>
      <c r="L40" s="659"/>
      <c r="M40" s="659"/>
      <c r="N40" s="659"/>
      <c r="O40" s="659"/>
      <c r="P40" s="659"/>
      <c r="Q40" s="659"/>
      <c r="R40" s="659"/>
      <c r="S40" s="659"/>
      <c r="T40" s="659"/>
    </row>
    <row r="41" spans="1:28" ht="9.9499999999999993" customHeight="1">
      <c r="A41" s="672"/>
      <c r="B41" s="633"/>
      <c r="C41" s="673"/>
      <c r="D41" s="673"/>
      <c r="E41" s="659"/>
      <c r="F41" s="659"/>
      <c r="G41" s="659"/>
      <c r="H41" s="659"/>
      <c r="I41" s="659"/>
      <c r="J41" s="659"/>
      <c r="K41" s="659"/>
      <c r="L41" s="659"/>
      <c r="M41" s="659"/>
      <c r="N41" s="659"/>
      <c r="O41" s="659"/>
      <c r="P41" s="659"/>
      <c r="Q41" s="659"/>
      <c r="R41" s="659"/>
      <c r="S41" s="659"/>
      <c r="T41" s="659"/>
    </row>
    <row r="42" spans="1:28" ht="9.9499999999999993" customHeight="1">
      <c r="A42" s="675"/>
      <c r="B42" s="675"/>
      <c r="C42" s="676"/>
      <c r="D42" s="676"/>
      <c r="E42" s="677"/>
      <c r="F42" s="677"/>
      <c r="G42" s="677"/>
      <c r="H42" s="677"/>
      <c r="I42" s="677"/>
      <c r="J42" s="677"/>
      <c r="K42" s="677"/>
      <c r="L42" s="677"/>
      <c r="M42" s="677"/>
      <c r="N42" s="677"/>
      <c r="O42" s="677"/>
      <c r="P42" s="677"/>
      <c r="Q42" s="677"/>
      <c r="R42" s="677"/>
      <c r="S42" s="677"/>
      <c r="T42" s="677"/>
    </row>
    <row r="43" spans="1:28">
      <c r="A43" s="678"/>
      <c r="B43" s="678"/>
      <c r="C43" s="679"/>
      <c r="D43" s="679"/>
      <c r="E43" s="680"/>
      <c r="F43" s="680"/>
      <c r="G43" s="680"/>
      <c r="H43" s="680"/>
      <c r="I43" s="680"/>
      <c r="J43" s="680"/>
      <c r="K43" s="680"/>
      <c r="L43" s="680"/>
      <c r="M43" s="680"/>
      <c r="N43" s="680"/>
      <c r="O43" s="680"/>
      <c r="P43" s="680"/>
      <c r="Q43" s="680"/>
      <c r="R43" s="680"/>
      <c r="S43" s="680"/>
      <c r="T43" s="680"/>
    </row>
    <row r="44" spans="1:28" s="491" customFormat="1" ht="15.75">
      <c r="A44" s="489"/>
      <c r="B44" s="489"/>
      <c r="C44" s="490"/>
      <c r="D44" s="490"/>
      <c r="E44" s="490"/>
      <c r="F44" s="490"/>
      <c r="G44" s="490"/>
      <c r="H44" s="490"/>
      <c r="I44" s="490"/>
      <c r="M44" s="955" t="s">
        <v>662</v>
      </c>
      <c r="N44" s="955"/>
      <c r="O44" s="955"/>
      <c r="P44" s="955"/>
      <c r="Q44" s="955"/>
      <c r="R44" s="955"/>
      <c r="S44" s="955"/>
      <c r="T44" s="955"/>
      <c r="U44" s="599"/>
      <c r="V44" s="599"/>
      <c r="W44" s="599"/>
      <c r="X44" s="599"/>
      <c r="Y44" s="599"/>
      <c r="Z44" s="599"/>
      <c r="AA44" s="599"/>
      <c r="AB44" s="599"/>
    </row>
    <row r="45" spans="1:28" s="491" customFormat="1" ht="15.75">
      <c r="A45" s="489"/>
      <c r="B45" s="489"/>
      <c r="C45" s="490"/>
      <c r="D45" s="490"/>
      <c r="E45" s="490"/>
      <c r="F45" s="490"/>
      <c r="G45" s="490"/>
      <c r="H45" s="490"/>
      <c r="I45" s="490"/>
      <c r="M45" s="954" t="s">
        <v>640</v>
      </c>
      <c r="N45" s="954"/>
      <c r="O45" s="954"/>
      <c r="P45" s="954"/>
      <c r="Q45" s="954"/>
      <c r="R45" s="954"/>
      <c r="S45" s="954"/>
      <c r="T45" s="954"/>
      <c r="U45" s="600"/>
      <c r="V45" s="600"/>
      <c r="W45" s="600"/>
      <c r="X45" s="600"/>
      <c r="Y45" s="600"/>
      <c r="Z45" s="600"/>
      <c r="AA45" s="600"/>
      <c r="AB45" s="600"/>
    </row>
    <row r="46" spans="1:28" s="491" customFormat="1">
      <c r="A46" s="489"/>
      <c r="B46" s="489"/>
      <c r="C46" s="490"/>
      <c r="D46" s="490"/>
      <c r="E46" s="490"/>
      <c r="F46" s="490"/>
      <c r="G46" s="490"/>
      <c r="H46" s="490"/>
      <c r="I46" s="490"/>
      <c r="J46" s="490"/>
      <c r="K46" s="490"/>
      <c r="L46" s="490"/>
      <c r="M46" s="490"/>
      <c r="N46" s="490"/>
      <c r="O46" s="490"/>
      <c r="P46" s="490"/>
      <c r="Q46" s="490"/>
      <c r="R46" s="490"/>
    </row>
    <row r="47" spans="1:28" s="496" customFormat="1" hidden="1">
      <c r="A47" s="492" t="s">
        <v>86</v>
      </c>
      <c r="B47" s="493"/>
      <c r="C47" s="494"/>
      <c r="D47" s="495"/>
      <c r="E47" s="495"/>
      <c r="F47" s="495"/>
      <c r="G47" s="495"/>
      <c r="H47" s="495"/>
      <c r="I47" s="495"/>
      <c r="J47" s="495"/>
      <c r="K47" s="495"/>
      <c r="L47" s="495"/>
      <c r="M47" s="495"/>
      <c r="N47" s="495"/>
      <c r="O47" s="495"/>
      <c r="P47" s="495"/>
      <c r="Q47" s="495"/>
      <c r="R47" s="495"/>
    </row>
    <row r="48" spans="1:28" s="498" customFormat="1" ht="10.5" hidden="1">
      <c r="A48" s="497" t="s">
        <v>87</v>
      </c>
      <c r="C48" s="499"/>
      <c r="D48" s="500"/>
      <c r="E48" s="500"/>
      <c r="F48" s="500"/>
      <c r="G48" s="500"/>
      <c r="H48" s="500"/>
      <c r="I48" s="500"/>
      <c r="J48" s="500"/>
      <c r="K48" s="500"/>
      <c r="L48" s="500"/>
      <c r="M48" s="500"/>
      <c r="N48" s="500"/>
      <c r="O48" s="500"/>
      <c r="P48" s="500"/>
      <c r="Q48" s="500"/>
      <c r="R48" s="500"/>
    </row>
    <row r="49" spans="1:18" s="498" customFormat="1" ht="10.5" hidden="1">
      <c r="A49" s="501" t="s">
        <v>120</v>
      </c>
      <c r="C49" s="499"/>
      <c r="D49" s="500"/>
      <c r="E49" s="500"/>
      <c r="F49" s="500"/>
      <c r="G49" s="500"/>
      <c r="H49" s="500"/>
      <c r="I49" s="500"/>
      <c r="J49" s="500"/>
      <c r="K49" s="500"/>
      <c r="L49" s="500"/>
      <c r="M49" s="500"/>
      <c r="N49" s="500"/>
      <c r="O49" s="500"/>
      <c r="P49" s="500"/>
      <c r="Q49" s="500"/>
      <c r="R49" s="500"/>
    </row>
    <row r="50" spans="1:18" s="498" customFormat="1" ht="10.5" hidden="1">
      <c r="A50" s="501" t="s">
        <v>121</v>
      </c>
      <c r="C50" s="499"/>
      <c r="D50" s="500"/>
      <c r="E50" s="500"/>
      <c r="F50" s="500"/>
      <c r="G50" s="500"/>
      <c r="H50" s="500"/>
      <c r="I50" s="500"/>
      <c r="J50" s="500"/>
      <c r="K50" s="500"/>
      <c r="L50" s="500"/>
      <c r="M50" s="500"/>
      <c r="N50" s="500"/>
      <c r="O50" s="500"/>
      <c r="P50" s="500"/>
      <c r="Q50" s="500"/>
      <c r="R50" s="500"/>
    </row>
    <row r="51" spans="1:18" s="496" customFormat="1" ht="11.25" hidden="1">
      <c r="A51" s="502" t="s">
        <v>122</v>
      </c>
      <c r="C51" s="494"/>
      <c r="D51" s="495"/>
      <c r="E51" s="495"/>
      <c r="F51" s="495"/>
      <c r="G51" s="495"/>
      <c r="H51" s="495"/>
      <c r="I51" s="495"/>
      <c r="J51" s="495"/>
      <c r="K51" s="495"/>
      <c r="L51" s="495"/>
      <c r="M51" s="495"/>
      <c r="N51" s="495"/>
      <c r="O51" s="495"/>
      <c r="P51" s="495"/>
      <c r="Q51" s="495"/>
      <c r="R51" s="495"/>
    </row>
    <row r="52" spans="1:18" s="496" customFormat="1" ht="19.5" hidden="1" customHeight="1">
      <c r="A52" s="502" t="s">
        <v>502</v>
      </c>
      <c r="C52" s="494"/>
      <c r="D52" s="495"/>
      <c r="E52" s="495"/>
      <c r="F52" s="495"/>
      <c r="G52" s="495"/>
      <c r="H52" s="495"/>
      <c r="I52" s="495"/>
      <c r="J52" s="495"/>
      <c r="K52" s="495"/>
      <c r="L52" s="495"/>
      <c r="M52" s="495"/>
      <c r="N52" s="495"/>
      <c r="O52" s="495"/>
      <c r="P52" s="495"/>
      <c r="Q52" s="495"/>
      <c r="R52" s="495"/>
    </row>
    <row r="53" spans="1:18" s="496" customFormat="1" ht="11.25" hidden="1">
      <c r="A53" s="493" t="s">
        <v>123</v>
      </c>
      <c r="C53" s="494"/>
      <c r="D53" s="495"/>
      <c r="E53" s="495"/>
      <c r="F53" s="495"/>
      <c r="G53" s="495"/>
      <c r="H53" s="495"/>
      <c r="I53" s="495"/>
      <c r="J53" s="495"/>
      <c r="K53" s="495"/>
      <c r="L53" s="495"/>
      <c r="M53" s="495"/>
      <c r="N53" s="495"/>
      <c r="O53" s="495"/>
      <c r="P53" s="495"/>
      <c r="Q53" s="495"/>
      <c r="R53" s="495"/>
    </row>
    <row r="54" spans="1:18" s="496" customFormat="1" ht="11.25" hidden="1">
      <c r="A54" s="502" t="s">
        <v>124</v>
      </c>
      <c r="C54" s="494"/>
      <c r="D54" s="495"/>
      <c r="E54" s="495"/>
      <c r="F54" s="495"/>
      <c r="G54" s="495"/>
      <c r="H54" s="495"/>
      <c r="I54" s="495"/>
      <c r="J54" s="495"/>
      <c r="K54" s="495"/>
      <c r="L54" s="495"/>
      <c r="M54" s="495"/>
      <c r="N54" s="495"/>
      <c r="O54" s="495"/>
      <c r="P54" s="495"/>
      <c r="Q54" s="495"/>
      <c r="R54" s="495"/>
    </row>
    <row r="55" spans="1:18" s="496" customFormat="1" ht="11.25" hidden="1">
      <c r="A55" s="502" t="s">
        <v>125</v>
      </c>
      <c r="C55" s="494"/>
      <c r="D55" s="495"/>
      <c r="E55" s="495"/>
      <c r="F55" s="495"/>
      <c r="G55" s="495"/>
      <c r="H55" s="495"/>
      <c r="I55" s="495"/>
      <c r="J55" s="495"/>
      <c r="K55" s="495"/>
      <c r="L55" s="495"/>
      <c r="M55" s="495"/>
      <c r="N55" s="495"/>
      <c r="O55" s="495"/>
      <c r="P55" s="495"/>
      <c r="Q55" s="495"/>
      <c r="R55" s="495"/>
    </row>
    <row r="56" spans="1:18" s="496" customFormat="1" ht="11.25" hidden="1">
      <c r="A56" s="502" t="s">
        <v>126</v>
      </c>
      <c r="C56" s="494"/>
      <c r="D56" s="495"/>
      <c r="E56" s="495"/>
      <c r="F56" s="495"/>
      <c r="G56" s="495"/>
      <c r="H56" s="495"/>
      <c r="I56" s="495"/>
      <c r="J56" s="495"/>
      <c r="K56" s="495"/>
      <c r="L56" s="495"/>
      <c r="M56" s="495"/>
      <c r="N56" s="495"/>
      <c r="O56" s="495"/>
      <c r="P56" s="495"/>
      <c r="Q56" s="495"/>
      <c r="R56" s="495"/>
    </row>
    <row r="57" spans="1:18" s="496" customFormat="1" ht="11.25" hidden="1">
      <c r="A57" s="502" t="s">
        <v>127</v>
      </c>
      <c r="C57" s="494"/>
      <c r="D57" s="495"/>
      <c r="E57" s="495"/>
      <c r="F57" s="495"/>
      <c r="G57" s="495"/>
      <c r="H57" s="495"/>
      <c r="I57" s="495"/>
      <c r="J57" s="495"/>
      <c r="K57" s="495"/>
      <c r="L57" s="495"/>
      <c r="M57" s="495"/>
      <c r="N57" s="495"/>
      <c r="O57" s="495"/>
      <c r="P57" s="495"/>
      <c r="Q57" s="495"/>
      <c r="R57" s="495"/>
    </row>
    <row r="58" spans="1:18" s="496" customFormat="1" ht="11.25" hidden="1">
      <c r="A58" s="502" t="s">
        <v>128</v>
      </c>
      <c r="C58" s="494"/>
      <c r="D58" s="495"/>
      <c r="E58" s="495"/>
      <c r="F58" s="495"/>
      <c r="G58" s="495"/>
      <c r="H58" s="495"/>
      <c r="I58" s="495"/>
      <c r="J58" s="495"/>
      <c r="K58" s="495"/>
      <c r="L58" s="495"/>
      <c r="M58" s="495"/>
      <c r="N58" s="495"/>
      <c r="O58" s="495"/>
      <c r="P58" s="495"/>
      <c r="Q58" s="495"/>
      <c r="R58" s="495"/>
    </row>
    <row r="59" spans="1:18" s="496" customFormat="1" ht="11.25" hidden="1">
      <c r="A59" s="502" t="s">
        <v>129</v>
      </c>
      <c r="C59" s="494"/>
      <c r="D59" s="495"/>
      <c r="E59" s="495"/>
      <c r="F59" s="495"/>
      <c r="G59" s="495"/>
      <c r="H59" s="495"/>
      <c r="I59" s="495"/>
      <c r="J59" s="495"/>
      <c r="K59" s="495"/>
      <c r="L59" s="495"/>
      <c r="M59" s="495"/>
      <c r="N59" s="495"/>
      <c r="O59" s="495"/>
      <c r="P59" s="495"/>
      <c r="Q59" s="495"/>
      <c r="R59" s="495"/>
    </row>
    <row r="60" spans="1:18" s="496" customFormat="1" ht="11.25" hidden="1">
      <c r="A60" s="502" t="s">
        <v>130</v>
      </c>
      <c r="C60" s="494"/>
      <c r="D60" s="495"/>
      <c r="E60" s="495"/>
      <c r="F60" s="495"/>
      <c r="G60" s="495"/>
      <c r="H60" s="495"/>
      <c r="I60" s="495"/>
      <c r="J60" s="495"/>
      <c r="K60" s="495"/>
      <c r="L60" s="495"/>
      <c r="M60" s="495"/>
      <c r="N60" s="495"/>
      <c r="O60" s="495"/>
      <c r="P60" s="495"/>
      <c r="Q60" s="495"/>
      <c r="R60" s="495"/>
    </row>
    <row r="61" spans="1:18" s="496" customFormat="1" ht="11.25" hidden="1">
      <c r="A61" s="502" t="s">
        <v>131</v>
      </c>
      <c r="C61" s="494"/>
      <c r="D61" s="495"/>
      <c r="E61" s="495"/>
      <c r="F61" s="495"/>
      <c r="G61" s="495"/>
      <c r="H61" s="495"/>
      <c r="I61" s="495"/>
      <c r="J61" s="495"/>
      <c r="K61" s="495"/>
      <c r="L61" s="495"/>
      <c r="M61" s="495"/>
      <c r="N61" s="495"/>
      <c r="O61" s="495"/>
      <c r="P61" s="495"/>
      <c r="Q61" s="495"/>
      <c r="R61" s="495"/>
    </row>
    <row r="62" spans="1:18" s="504" customFormat="1" ht="11.25" hidden="1">
      <c r="A62" s="503" t="s">
        <v>132</v>
      </c>
      <c r="C62" s="505"/>
      <c r="D62" s="506"/>
      <c r="E62" s="506"/>
      <c r="F62" s="506"/>
      <c r="G62" s="506"/>
      <c r="H62" s="506"/>
      <c r="I62" s="506"/>
      <c r="J62" s="506"/>
      <c r="K62" s="506"/>
      <c r="L62" s="506"/>
      <c r="M62" s="506"/>
      <c r="N62" s="506"/>
      <c r="O62" s="506"/>
      <c r="P62" s="506"/>
      <c r="Q62" s="506"/>
      <c r="R62" s="506"/>
    </row>
    <row r="63" spans="1:18" s="504" customFormat="1" ht="11.25">
      <c r="A63" s="503"/>
      <c r="C63" s="505"/>
      <c r="D63" s="506"/>
      <c r="E63" s="506"/>
      <c r="F63" s="506"/>
      <c r="G63" s="506"/>
      <c r="H63" s="506"/>
      <c r="I63" s="506"/>
      <c r="J63" s="506"/>
      <c r="K63" s="506"/>
      <c r="L63" s="506"/>
      <c r="M63" s="506"/>
      <c r="N63" s="506"/>
      <c r="O63" s="506"/>
      <c r="P63" s="506"/>
      <c r="Q63" s="506"/>
      <c r="R63" s="506"/>
    </row>
    <row r="64" spans="1:18" s="496" customFormat="1" ht="11.25">
      <c r="A64" s="502"/>
      <c r="C64" s="494"/>
      <c r="D64" s="495"/>
      <c r="E64" s="495"/>
      <c r="F64" s="495"/>
      <c r="G64" s="495"/>
      <c r="H64" s="495"/>
      <c r="I64" s="495"/>
      <c r="J64" s="495"/>
      <c r="K64" s="495"/>
      <c r="L64" s="495"/>
      <c r="M64" s="495"/>
      <c r="N64" s="495"/>
      <c r="O64" s="495"/>
      <c r="P64" s="495"/>
      <c r="Q64" s="495"/>
      <c r="R64" s="495"/>
    </row>
    <row r="65" spans="1:28" s="491" customFormat="1" hidden="1">
      <c r="A65" s="507"/>
      <c r="B65" s="508"/>
      <c r="D65" s="509"/>
      <c r="F65" s="509"/>
      <c r="G65" s="509"/>
      <c r="M65" s="510" t="s">
        <v>42</v>
      </c>
      <c r="O65" s="509"/>
      <c r="Q65" s="509"/>
      <c r="R65" s="509"/>
    </row>
    <row r="66" spans="1:28" s="491" customFormat="1" hidden="1">
      <c r="B66" s="511" t="s">
        <v>43</v>
      </c>
      <c r="C66" s="508"/>
      <c r="D66" s="509"/>
      <c r="F66" s="509"/>
      <c r="G66" s="509"/>
      <c r="M66" s="512" t="s">
        <v>44</v>
      </c>
      <c r="O66" s="509"/>
      <c r="Q66" s="509"/>
      <c r="R66" s="509"/>
    </row>
    <row r="67" spans="1:28" s="491" customFormat="1" hidden="1">
      <c r="B67" s="511" t="s">
        <v>45</v>
      </c>
      <c r="C67" s="508"/>
      <c r="D67" s="509"/>
      <c r="F67" s="509"/>
      <c r="G67" s="509"/>
      <c r="M67" s="511" t="s">
        <v>46</v>
      </c>
      <c r="O67" s="509"/>
      <c r="Q67" s="509"/>
      <c r="R67" s="509"/>
    </row>
    <row r="68" spans="1:28" s="491" customFormat="1" hidden="1">
      <c r="B68" s="511"/>
      <c r="C68" s="508"/>
      <c r="D68" s="509"/>
      <c r="F68" s="509"/>
      <c r="G68" s="509"/>
      <c r="M68" s="513"/>
      <c r="O68" s="509"/>
      <c r="Q68" s="509"/>
      <c r="R68" s="509"/>
    </row>
    <row r="69" spans="1:28" s="491" customFormat="1" hidden="1">
      <c r="B69" s="511"/>
      <c r="C69" s="508"/>
      <c r="D69" s="509"/>
      <c r="F69" s="509"/>
      <c r="G69" s="509"/>
      <c r="M69" s="513"/>
      <c r="O69" s="509"/>
      <c r="Q69" s="509"/>
      <c r="R69" s="509"/>
    </row>
    <row r="70" spans="1:28" s="491" customFormat="1" hidden="1">
      <c r="B70" s="511"/>
      <c r="C70" s="508"/>
      <c r="D70" s="509"/>
      <c r="F70" s="509"/>
      <c r="G70" s="509"/>
      <c r="M70" s="513"/>
      <c r="O70" s="509"/>
      <c r="Q70" s="509"/>
      <c r="R70" s="509"/>
    </row>
    <row r="71" spans="1:28" s="491" customFormat="1" hidden="1">
      <c r="A71" s="514"/>
      <c r="C71" s="508"/>
      <c r="M71" s="513"/>
    </row>
    <row r="72" spans="1:28" s="491" customFormat="1" hidden="1">
      <c r="B72" s="511" t="s">
        <v>93</v>
      </c>
      <c r="C72" s="508"/>
      <c r="M72" s="511" t="s">
        <v>47</v>
      </c>
    </row>
    <row r="73" spans="1:28" s="491" customFormat="1" ht="15">
      <c r="B73" s="511"/>
      <c r="C73" s="508"/>
      <c r="M73" s="511"/>
      <c r="V73" s="975"/>
      <c r="W73" s="975"/>
      <c r="X73" s="975"/>
      <c r="Y73" s="975"/>
    </row>
    <row r="74" spans="1:28" s="491" customFormat="1">
      <c r="A74" s="515"/>
      <c r="B74" s="515"/>
      <c r="C74" s="516"/>
      <c r="D74" s="517"/>
      <c r="E74" s="517"/>
      <c r="F74" s="517"/>
      <c r="G74" s="517"/>
      <c r="H74" s="517"/>
      <c r="I74" s="517"/>
      <c r="J74" s="517"/>
      <c r="K74" s="517"/>
      <c r="L74" s="517"/>
      <c r="M74" s="517"/>
      <c r="N74" s="517"/>
      <c r="O74" s="517"/>
      <c r="P74" s="517"/>
      <c r="Q74" s="517"/>
      <c r="R74" s="517"/>
    </row>
    <row r="75" spans="1:28" s="491" customFormat="1">
      <c r="C75" s="508"/>
    </row>
    <row r="76" spans="1:28" s="491" customFormat="1" ht="15.75">
      <c r="C76" s="508"/>
      <c r="M76" s="976" t="s">
        <v>639</v>
      </c>
      <c r="N76" s="976"/>
      <c r="O76" s="976"/>
      <c r="P76" s="976"/>
      <c r="Q76" s="976"/>
      <c r="R76" s="976"/>
      <c r="S76" s="976"/>
      <c r="T76" s="976"/>
      <c r="U76" s="601"/>
      <c r="V76" s="601"/>
      <c r="W76" s="601"/>
      <c r="X76" s="601"/>
      <c r="Y76" s="601"/>
      <c r="Z76" s="601"/>
      <c r="AA76" s="601"/>
      <c r="AB76" s="601"/>
    </row>
  </sheetData>
  <mergeCells count="60">
    <mergeCell ref="M76:T76"/>
    <mergeCell ref="A4:T4"/>
    <mergeCell ref="V73:Y73"/>
    <mergeCell ref="M44:T44"/>
    <mergeCell ref="M45:T45"/>
    <mergeCell ref="R8:T8"/>
    <mergeCell ref="Q8:Q10"/>
    <mergeCell ref="G9:H9"/>
    <mergeCell ref="Q26:T27"/>
    <mergeCell ref="Q7:T7"/>
    <mergeCell ref="E8:E10"/>
    <mergeCell ref="J9:J10"/>
    <mergeCell ref="K9:L9"/>
    <mergeCell ref="M7:P7"/>
    <mergeCell ref="F8:H8"/>
    <mergeCell ref="I8:I10"/>
    <mergeCell ref="J8:L8"/>
    <mergeCell ref="M8:M10"/>
    <mergeCell ref="R29:R30"/>
    <mergeCell ref="A7:A10"/>
    <mergeCell ref="B7:B10"/>
    <mergeCell ref="C7:D8"/>
    <mergeCell ref="E7:H7"/>
    <mergeCell ref="I7:L7"/>
    <mergeCell ref="C9:C10"/>
    <mergeCell ref="D9:D10"/>
    <mergeCell ref="F9:F10"/>
    <mergeCell ref="A26:A30"/>
    <mergeCell ref="B26:B30"/>
    <mergeCell ref="C26:D28"/>
    <mergeCell ref="E26:P26"/>
    <mergeCell ref="E28:E30"/>
    <mergeCell ref="U8:U10"/>
    <mergeCell ref="N9:N10"/>
    <mergeCell ref="O9:P9"/>
    <mergeCell ref="R9:R10"/>
    <mergeCell ref="S9:T9"/>
    <mergeCell ref="N8:P8"/>
    <mergeCell ref="M28:M30"/>
    <mergeCell ref="N28:P28"/>
    <mergeCell ref="G29:H29"/>
    <mergeCell ref="E27:H27"/>
    <mergeCell ref="I27:L27"/>
    <mergeCell ref="M27:P27"/>
    <mergeCell ref="U28:U30"/>
    <mergeCell ref="A3:T3"/>
    <mergeCell ref="O1:T1"/>
    <mergeCell ref="J29:J30"/>
    <mergeCell ref="K29:L29"/>
    <mergeCell ref="N29:N30"/>
    <mergeCell ref="O29:P29"/>
    <mergeCell ref="C29:C30"/>
    <mergeCell ref="D29:D30"/>
    <mergeCell ref="F29:F30"/>
    <mergeCell ref="Q28:Q30"/>
    <mergeCell ref="R28:T28"/>
    <mergeCell ref="S29:T29"/>
    <mergeCell ref="I28:I30"/>
    <mergeCell ref="J28:L28"/>
    <mergeCell ref="F28:H28"/>
  </mergeCells>
  <phoneticPr fontId="29" type="noConversion"/>
  <dataValidations count="1">
    <dataValidation type="whole" allowBlank="1" showInputMessage="1" showErrorMessage="1" errorTitle="Lỗi" error="Chỉ được nhập số!" promptTitle="Nhập sô!" prompt="Nhập số liệu" sqref="E35:T36 E14:T17 E21:T24 E40:T43">
      <formula1>0</formula1>
      <formula2>9999999</formula2>
    </dataValidation>
  </dataValidations>
  <printOptions horizontalCentered="1"/>
  <pageMargins left="0.24" right="0.19" top="0.52" bottom="0.59"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topLeftCell="A20" zoomScale="80" zoomScaleNormal="80" workbookViewId="0">
      <selection activeCell="N14" sqref="N14"/>
    </sheetView>
  </sheetViews>
  <sheetFormatPr defaultRowHeight="12.75"/>
  <cols>
    <col min="1" max="1" width="4" style="422" customWidth="1"/>
    <col min="2" max="2" width="24.28515625" style="422" customWidth="1"/>
    <col min="3" max="3" width="7.7109375" style="519" customWidth="1"/>
    <col min="4" max="4" width="5.42578125" style="519" customWidth="1"/>
    <col min="5" max="5" width="5.42578125" style="422" customWidth="1"/>
    <col min="6" max="6" width="4.140625" style="422" customWidth="1"/>
    <col min="7" max="7" width="4.7109375" style="422" customWidth="1"/>
    <col min="8" max="8" width="5.42578125" style="422" customWidth="1"/>
    <col min="9" max="9" width="4" style="422" customWidth="1"/>
    <col min="10" max="11" width="4.140625" style="422" customWidth="1"/>
    <col min="12" max="12" width="4.85546875" style="422" customWidth="1"/>
    <col min="13" max="13" width="4.7109375" style="422" customWidth="1"/>
    <col min="14" max="14" width="5.140625" style="422" customWidth="1"/>
    <col min="15" max="24" width="5" style="606" customWidth="1"/>
    <col min="25" max="41" width="4.140625" style="422" customWidth="1"/>
    <col min="42" max="16384" width="9.140625" style="422"/>
  </cols>
  <sheetData>
    <row r="1" spans="1:28" ht="15" customHeight="1">
      <c r="A1" s="263" t="s">
        <v>660</v>
      </c>
      <c r="B1" s="602"/>
      <c r="C1" s="603"/>
      <c r="D1" s="603"/>
      <c r="E1" s="604"/>
      <c r="F1" s="605"/>
      <c r="G1" s="605"/>
      <c r="T1" s="1016" t="s">
        <v>491</v>
      </c>
      <c r="U1" s="1016"/>
      <c r="V1" s="1016"/>
      <c r="W1" s="1016"/>
      <c r="X1" s="1016"/>
    </row>
    <row r="2" spans="1:28" ht="15" customHeight="1">
      <c r="A2" s="567"/>
      <c r="B2" s="602"/>
      <c r="C2" s="603"/>
      <c r="D2" s="603"/>
      <c r="E2" s="604"/>
      <c r="F2" s="605"/>
      <c r="G2" s="605"/>
      <c r="T2" s="602"/>
    </row>
    <row r="3" spans="1:28">
      <c r="A3" s="1061" t="s">
        <v>474</v>
      </c>
      <c r="B3" s="1061"/>
      <c r="C3" s="1061"/>
      <c r="D3" s="1061"/>
      <c r="E3" s="1061"/>
      <c r="F3" s="1061"/>
      <c r="G3" s="1061"/>
      <c r="H3" s="1061"/>
      <c r="I3" s="1061"/>
      <c r="J3" s="1061"/>
      <c r="K3" s="1061"/>
      <c r="L3" s="1061"/>
      <c r="M3" s="1061"/>
      <c r="N3" s="1061"/>
      <c r="O3" s="1061"/>
      <c r="P3" s="1061"/>
      <c r="Q3" s="1061"/>
      <c r="R3" s="1061"/>
      <c r="S3" s="1061"/>
      <c r="T3" s="1061"/>
      <c r="U3" s="1061"/>
      <c r="V3" s="1061"/>
      <c r="W3" s="1061"/>
      <c r="X3" s="1061"/>
    </row>
    <row r="4" spans="1:28">
      <c r="A4" s="1033" t="s">
        <v>665</v>
      </c>
      <c r="B4" s="1033"/>
      <c r="C4" s="1033"/>
      <c r="D4" s="1033"/>
      <c r="E4" s="1033"/>
      <c r="F4" s="1033"/>
      <c r="G4" s="1033"/>
      <c r="H4" s="1033"/>
      <c r="I4" s="1033"/>
      <c r="J4" s="1033"/>
      <c r="K4" s="1033"/>
      <c r="L4" s="1033"/>
      <c r="M4" s="1033"/>
      <c r="N4" s="1033"/>
      <c r="O4" s="1033"/>
      <c r="P4" s="1033"/>
      <c r="Q4" s="1033"/>
      <c r="R4" s="1033"/>
      <c r="S4" s="1033"/>
      <c r="T4" s="1033"/>
      <c r="U4" s="1033"/>
      <c r="V4" s="1033"/>
      <c r="W4" s="1033"/>
      <c r="X4" s="1033"/>
    </row>
    <row r="5" spans="1:28" ht="13.5" customHeight="1">
      <c r="A5" s="607"/>
      <c r="B5" s="607"/>
      <c r="C5" s="608"/>
      <c r="D5" s="608"/>
      <c r="E5" s="609"/>
      <c r="F5" s="609"/>
      <c r="G5" s="609"/>
      <c r="H5" s="610"/>
      <c r="I5" s="610"/>
      <c r="J5" s="610"/>
      <c r="K5" s="610"/>
      <c r="L5" s="610"/>
      <c r="M5" s="610"/>
      <c r="N5" s="609"/>
      <c r="O5" s="611"/>
      <c r="P5" s="611"/>
      <c r="Q5" s="611"/>
      <c r="R5" s="611"/>
      <c r="S5" s="611"/>
      <c r="T5" s="611"/>
      <c r="U5" s="611"/>
      <c r="V5" s="611"/>
      <c r="W5" s="611"/>
      <c r="X5" s="612" t="s">
        <v>48</v>
      </c>
    </row>
    <row r="6" spans="1:28" ht="19.5" customHeight="1">
      <c r="A6" s="1040" t="s">
        <v>49</v>
      </c>
      <c r="B6" s="1040" t="s">
        <v>63</v>
      </c>
      <c r="C6" s="1043" t="s">
        <v>94</v>
      </c>
      <c r="D6" s="1046" t="s">
        <v>469</v>
      </c>
      <c r="E6" s="1046" t="s">
        <v>470</v>
      </c>
      <c r="F6" s="1049" t="s">
        <v>66</v>
      </c>
      <c r="G6" s="1049"/>
      <c r="H6" s="1049"/>
      <c r="I6" s="1050" t="s">
        <v>217</v>
      </c>
      <c r="J6" s="1051"/>
      <c r="K6" s="1051"/>
      <c r="L6" s="1051"/>
      <c r="M6" s="1052"/>
      <c r="N6" s="1053" t="s">
        <v>471</v>
      </c>
      <c r="O6" s="1054"/>
      <c r="P6" s="1054"/>
      <c r="Q6" s="1054"/>
      <c r="R6" s="1054"/>
      <c r="S6" s="1054"/>
      <c r="T6" s="1054"/>
      <c r="U6" s="1054"/>
      <c r="V6" s="1054"/>
      <c r="W6" s="1054"/>
      <c r="X6" s="1055"/>
    </row>
    <row r="7" spans="1:28" ht="28.5" customHeight="1">
      <c r="A7" s="1041"/>
      <c r="B7" s="1041"/>
      <c r="C7" s="1044"/>
      <c r="D7" s="1047"/>
      <c r="E7" s="1047"/>
      <c r="F7" s="1040" t="s">
        <v>55</v>
      </c>
      <c r="G7" s="1059" t="s">
        <v>97</v>
      </c>
      <c r="H7" s="1060"/>
      <c r="I7" s="682" t="s">
        <v>218</v>
      </c>
      <c r="J7" s="683" t="s">
        <v>218</v>
      </c>
      <c r="K7" s="683" t="s">
        <v>218</v>
      </c>
      <c r="L7" s="683" t="s">
        <v>218</v>
      </c>
      <c r="M7" s="683" t="s">
        <v>218</v>
      </c>
      <c r="N7" s="1056"/>
      <c r="O7" s="1057"/>
      <c r="P7" s="1057"/>
      <c r="Q7" s="1057"/>
      <c r="R7" s="1057"/>
      <c r="S7" s="1057"/>
      <c r="T7" s="1057"/>
      <c r="U7" s="1057"/>
      <c r="V7" s="1057"/>
      <c r="W7" s="1057"/>
      <c r="X7" s="1058"/>
      <c r="Y7" s="1014"/>
    </row>
    <row r="8" spans="1:28" ht="37.5" customHeight="1">
      <c r="A8" s="1041"/>
      <c r="B8" s="1041"/>
      <c r="C8" s="1044"/>
      <c r="D8" s="1047"/>
      <c r="E8" s="1047"/>
      <c r="F8" s="1041"/>
      <c r="G8" s="1043" t="s">
        <v>69</v>
      </c>
      <c r="H8" s="1043" t="s">
        <v>70</v>
      </c>
      <c r="I8" s="684" t="s">
        <v>219</v>
      </c>
      <c r="J8" s="684" t="s">
        <v>220</v>
      </c>
      <c r="K8" s="684" t="s">
        <v>221</v>
      </c>
      <c r="L8" s="684" t="s">
        <v>222</v>
      </c>
      <c r="M8" s="684" t="s">
        <v>223</v>
      </c>
      <c r="N8" s="1046" t="s">
        <v>98</v>
      </c>
      <c r="O8" s="681" t="s">
        <v>99</v>
      </c>
      <c r="P8" s="681" t="s">
        <v>99</v>
      </c>
      <c r="Q8" s="681" t="s">
        <v>99</v>
      </c>
      <c r="R8" s="681" t="s">
        <v>99</v>
      </c>
      <c r="S8" s="681" t="s">
        <v>99</v>
      </c>
      <c r="T8" s="681" t="s">
        <v>99</v>
      </c>
      <c r="U8" s="681" t="s">
        <v>99</v>
      </c>
      <c r="V8" s="681" t="s">
        <v>99</v>
      </c>
      <c r="W8" s="681" t="s">
        <v>99</v>
      </c>
      <c r="X8" s="681" t="s">
        <v>99</v>
      </c>
      <c r="Y8" s="1014"/>
    </row>
    <row r="9" spans="1:28" ht="41.25" customHeight="1">
      <c r="A9" s="1042"/>
      <c r="B9" s="1042"/>
      <c r="C9" s="1045"/>
      <c r="D9" s="1048"/>
      <c r="E9" s="1048"/>
      <c r="F9" s="1042"/>
      <c r="G9" s="1045"/>
      <c r="H9" s="1045"/>
      <c r="I9" s="685" t="s">
        <v>229</v>
      </c>
      <c r="J9" s="685"/>
      <c r="K9" s="685"/>
      <c r="L9" s="685" t="s">
        <v>221</v>
      </c>
      <c r="M9" s="685" t="s">
        <v>230</v>
      </c>
      <c r="N9" s="1048"/>
      <c r="O9" s="613" t="s">
        <v>100</v>
      </c>
      <c r="P9" s="613" t="s">
        <v>101</v>
      </c>
      <c r="Q9" s="613" t="s">
        <v>102</v>
      </c>
      <c r="R9" s="613" t="s">
        <v>103</v>
      </c>
      <c r="S9" s="613" t="s">
        <v>104</v>
      </c>
      <c r="T9" s="613" t="s">
        <v>105</v>
      </c>
      <c r="U9" s="613" t="s">
        <v>106</v>
      </c>
      <c r="V9" s="613" t="s">
        <v>107</v>
      </c>
      <c r="W9" s="613" t="s">
        <v>108</v>
      </c>
      <c r="X9" s="613" t="s">
        <v>109</v>
      </c>
      <c r="Y9" s="1014"/>
    </row>
    <row r="10" spans="1:28">
      <c r="A10" s="614" t="s">
        <v>56</v>
      </c>
      <c r="B10" s="614" t="s">
        <v>61</v>
      </c>
      <c r="C10" s="615" t="s">
        <v>78</v>
      </c>
      <c r="D10" s="615">
        <v>1</v>
      </c>
      <c r="E10" s="614">
        <v>2</v>
      </c>
      <c r="F10" s="615">
        <v>3</v>
      </c>
      <c r="G10" s="614">
        <v>4</v>
      </c>
      <c r="H10" s="615">
        <v>5</v>
      </c>
      <c r="I10" s="614">
        <v>6</v>
      </c>
      <c r="J10" s="615">
        <v>7</v>
      </c>
      <c r="K10" s="614">
        <v>8</v>
      </c>
      <c r="L10" s="615">
        <v>9</v>
      </c>
      <c r="M10" s="614">
        <v>10</v>
      </c>
      <c r="N10" s="615">
        <v>11</v>
      </c>
      <c r="O10" s="614">
        <v>12</v>
      </c>
      <c r="P10" s="615">
        <v>13</v>
      </c>
      <c r="Q10" s="614">
        <v>14</v>
      </c>
      <c r="R10" s="615">
        <v>15</v>
      </c>
      <c r="S10" s="614">
        <v>16</v>
      </c>
      <c r="T10" s="615">
        <v>17</v>
      </c>
      <c r="U10" s="614">
        <v>18</v>
      </c>
      <c r="V10" s="615">
        <v>19</v>
      </c>
      <c r="W10" s="614">
        <v>20</v>
      </c>
      <c r="X10" s="615">
        <v>21</v>
      </c>
    </row>
    <row r="11" spans="1:28" ht="15" customHeight="1">
      <c r="A11" s="616"/>
      <c r="B11" s="616" t="s">
        <v>69</v>
      </c>
      <c r="C11" s="617" t="s">
        <v>472</v>
      </c>
      <c r="D11" s="618">
        <f t="shared" ref="D11:X11" si="0">D13+D20+D28+D33</f>
        <v>0</v>
      </c>
      <c r="E11" s="618">
        <f t="shared" si="0"/>
        <v>0</v>
      </c>
      <c r="F11" s="618">
        <f t="shared" si="0"/>
        <v>0</v>
      </c>
      <c r="G11" s="618">
        <f t="shared" si="0"/>
        <v>0</v>
      </c>
      <c r="H11" s="618">
        <f t="shared" si="0"/>
        <v>0</v>
      </c>
      <c r="I11" s="618">
        <f t="shared" si="0"/>
        <v>0</v>
      </c>
      <c r="J11" s="618">
        <f t="shared" si="0"/>
        <v>0</v>
      </c>
      <c r="K11" s="618">
        <f t="shared" si="0"/>
        <v>0</v>
      </c>
      <c r="L11" s="618">
        <f t="shared" si="0"/>
        <v>0</v>
      </c>
      <c r="M11" s="618">
        <f t="shared" si="0"/>
        <v>0</v>
      </c>
      <c r="N11" s="618">
        <f t="shared" si="0"/>
        <v>0</v>
      </c>
      <c r="O11" s="618">
        <f t="shared" si="0"/>
        <v>0</v>
      </c>
      <c r="P11" s="618">
        <f t="shared" si="0"/>
        <v>0</v>
      </c>
      <c r="Q11" s="618">
        <f t="shared" si="0"/>
        <v>0</v>
      </c>
      <c r="R11" s="618">
        <f t="shared" si="0"/>
        <v>0</v>
      </c>
      <c r="S11" s="618">
        <f t="shared" si="0"/>
        <v>0</v>
      </c>
      <c r="T11" s="618">
        <f t="shared" si="0"/>
        <v>0</v>
      </c>
      <c r="U11" s="618">
        <f t="shared" si="0"/>
        <v>0</v>
      </c>
      <c r="V11" s="618">
        <f t="shared" si="0"/>
        <v>0</v>
      </c>
      <c r="W11" s="618">
        <f t="shared" si="0"/>
        <v>0</v>
      </c>
      <c r="X11" s="618">
        <f t="shared" si="0"/>
        <v>0</v>
      </c>
      <c r="AB11" s="606"/>
    </row>
    <row r="12" spans="1:28" ht="15" customHeight="1">
      <c r="A12" s="619"/>
      <c r="B12" s="620" t="s">
        <v>79</v>
      </c>
      <c r="C12" s="619"/>
      <c r="D12" s="621"/>
      <c r="E12" s="621"/>
      <c r="F12" s="622"/>
      <c r="G12" s="622"/>
      <c r="H12" s="622"/>
      <c r="I12" s="622"/>
      <c r="J12" s="622"/>
      <c r="K12" s="622"/>
      <c r="L12" s="622"/>
      <c r="M12" s="622"/>
      <c r="N12" s="622"/>
      <c r="O12" s="622"/>
      <c r="P12" s="622"/>
      <c r="Q12" s="622"/>
      <c r="R12" s="622"/>
      <c r="S12" s="619"/>
      <c r="T12" s="622"/>
      <c r="U12" s="622"/>
      <c r="V12" s="622"/>
      <c r="W12" s="622"/>
      <c r="X12" s="622"/>
    </row>
    <row r="13" spans="1:28" ht="15" customHeight="1">
      <c r="A13" s="616" t="s">
        <v>57</v>
      </c>
      <c r="B13" s="619" t="s">
        <v>28</v>
      </c>
      <c r="C13" s="617"/>
      <c r="D13" s="618"/>
      <c r="E13" s="618"/>
      <c r="F13" s="618"/>
      <c r="G13" s="618"/>
      <c r="H13" s="618"/>
      <c r="I13" s="618"/>
      <c r="J13" s="618"/>
      <c r="K13" s="618"/>
      <c r="L13" s="618"/>
      <c r="M13" s="618"/>
      <c r="N13" s="618"/>
      <c r="O13" s="618"/>
      <c r="P13" s="618"/>
      <c r="Q13" s="618"/>
      <c r="R13" s="618"/>
      <c r="S13" s="618"/>
      <c r="T13" s="618"/>
      <c r="U13" s="618"/>
      <c r="V13" s="618"/>
      <c r="W13" s="618"/>
      <c r="X13" s="618"/>
    </row>
    <row r="14" spans="1:28">
      <c r="A14" s="623"/>
      <c r="B14" s="624"/>
      <c r="C14" s="625"/>
      <c r="D14" s="626"/>
      <c r="E14" s="626"/>
      <c r="F14" s="626"/>
      <c r="G14" s="626"/>
      <c r="H14" s="626"/>
      <c r="I14" s="626"/>
      <c r="J14" s="626"/>
      <c r="K14" s="626"/>
      <c r="L14" s="626"/>
      <c r="M14" s="626"/>
      <c r="N14" s="626"/>
      <c r="O14" s="626"/>
      <c r="P14" s="626"/>
      <c r="Q14" s="626"/>
      <c r="R14" s="626"/>
      <c r="S14" s="625"/>
      <c r="T14" s="626"/>
      <c r="U14" s="626"/>
      <c r="V14" s="626"/>
      <c r="W14" s="626"/>
      <c r="X14" s="626"/>
    </row>
    <row r="15" spans="1:28">
      <c r="A15" s="418"/>
      <c r="B15" s="419"/>
      <c r="C15" s="627"/>
      <c r="D15" s="421"/>
      <c r="E15" s="423"/>
      <c r="F15" s="421"/>
      <c r="G15" s="421"/>
      <c r="H15" s="421"/>
      <c r="I15" s="421"/>
      <c r="J15" s="421"/>
      <c r="K15" s="421"/>
      <c r="L15" s="421"/>
      <c r="M15" s="421"/>
      <c r="N15" s="421"/>
      <c r="O15" s="421"/>
      <c r="P15" s="421"/>
      <c r="Q15" s="421"/>
      <c r="R15" s="421"/>
      <c r="S15" s="421"/>
      <c r="T15" s="421"/>
      <c r="U15" s="421"/>
      <c r="V15" s="421"/>
      <c r="W15" s="421"/>
      <c r="X15" s="421"/>
    </row>
    <row r="16" spans="1:28" hidden="1">
      <c r="A16" s="418"/>
      <c r="B16" s="419"/>
      <c r="C16" s="627"/>
      <c r="D16" s="421"/>
      <c r="E16" s="423"/>
      <c r="F16" s="421"/>
      <c r="G16" s="421"/>
      <c r="H16" s="421"/>
      <c r="I16" s="421"/>
      <c r="J16" s="421"/>
      <c r="K16" s="421"/>
      <c r="L16" s="421"/>
      <c r="M16" s="421"/>
      <c r="N16" s="421"/>
      <c r="O16" s="421"/>
      <c r="P16" s="421"/>
      <c r="Q16" s="421"/>
      <c r="R16" s="421"/>
      <c r="S16" s="421"/>
      <c r="T16" s="421"/>
      <c r="U16" s="421"/>
      <c r="V16" s="421"/>
      <c r="W16" s="421"/>
      <c r="X16" s="421"/>
    </row>
    <row r="17" spans="1:24" hidden="1">
      <c r="A17" s="628"/>
      <c r="B17" s="629"/>
      <c r="C17" s="630"/>
      <c r="D17" s="631"/>
      <c r="E17" s="632"/>
      <c r="F17" s="631"/>
      <c r="G17" s="631"/>
      <c r="H17" s="631"/>
      <c r="I17" s="631"/>
      <c r="J17" s="631"/>
      <c r="K17" s="631"/>
      <c r="L17" s="631"/>
      <c r="M17" s="631"/>
      <c r="N17" s="631"/>
      <c r="O17" s="631"/>
      <c r="P17" s="631"/>
      <c r="Q17" s="631"/>
      <c r="R17" s="631"/>
      <c r="S17" s="631"/>
      <c r="T17" s="631"/>
      <c r="U17" s="631"/>
      <c r="V17" s="631"/>
      <c r="W17" s="631"/>
      <c r="X17" s="631"/>
    </row>
    <row r="18" spans="1:24" hidden="1">
      <c r="A18" s="628"/>
      <c r="B18" s="633"/>
      <c r="C18" s="630"/>
      <c r="D18" s="631"/>
      <c r="E18" s="632"/>
      <c r="F18" s="631"/>
      <c r="G18" s="631"/>
      <c r="H18" s="631"/>
      <c r="I18" s="631"/>
      <c r="J18" s="631"/>
      <c r="K18" s="631"/>
      <c r="L18" s="631"/>
      <c r="M18" s="631"/>
      <c r="N18" s="631"/>
      <c r="O18" s="631"/>
      <c r="P18" s="631"/>
      <c r="Q18" s="631"/>
      <c r="R18" s="631"/>
      <c r="S18" s="631"/>
      <c r="T18" s="631"/>
      <c r="U18" s="631"/>
      <c r="V18" s="631"/>
      <c r="W18" s="631"/>
      <c r="X18" s="631"/>
    </row>
    <row r="19" spans="1:24" hidden="1">
      <c r="A19" s="634"/>
      <c r="B19" s="633"/>
      <c r="C19" s="630"/>
      <c r="D19" s="631"/>
      <c r="E19" s="632"/>
      <c r="F19" s="631"/>
      <c r="G19" s="631"/>
      <c r="H19" s="631"/>
      <c r="I19" s="631"/>
      <c r="J19" s="631"/>
      <c r="K19" s="631"/>
      <c r="L19" s="631"/>
      <c r="M19" s="631"/>
      <c r="N19" s="631"/>
      <c r="O19" s="631"/>
      <c r="P19" s="631"/>
      <c r="Q19" s="631"/>
      <c r="R19" s="631"/>
      <c r="S19" s="631"/>
      <c r="T19" s="631"/>
      <c r="U19" s="631"/>
      <c r="V19" s="631"/>
      <c r="W19" s="631"/>
      <c r="X19" s="631"/>
    </row>
    <row r="20" spans="1:24" ht="15" customHeight="1">
      <c r="A20" s="616" t="s">
        <v>58</v>
      </c>
      <c r="B20" s="619" t="s">
        <v>29</v>
      </c>
      <c r="C20" s="617"/>
      <c r="D20" s="618"/>
      <c r="E20" s="618"/>
      <c r="F20" s="618"/>
      <c r="G20" s="618"/>
      <c r="H20" s="618"/>
      <c r="I20" s="618"/>
      <c r="J20" s="618"/>
      <c r="K20" s="618"/>
      <c r="L20" s="618"/>
      <c r="M20" s="618"/>
      <c r="N20" s="618"/>
      <c r="O20" s="618"/>
      <c r="P20" s="618"/>
      <c r="Q20" s="618"/>
      <c r="R20" s="618"/>
      <c r="S20" s="618"/>
      <c r="T20" s="618"/>
      <c r="U20" s="618"/>
      <c r="V20" s="618"/>
      <c r="W20" s="618"/>
      <c r="X20" s="618"/>
    </row>
    <row r="21" spans="1:24">
      <c r="A21" s="623"/>
      <c r="B21" s="624"/>
      <c r="C21" s="625"/>
      <c r="D21" s="626"/>
      <c r="E21" s="635"/>
      <c r="F21" s="626"/>
      <c r="G21" s="626"/>
      <c r="H21" s="626"/>
      <c r="I21" s="626"/>
      <c r="J21" s="626"/>
      <c r="K21" s="626"/>
      <c r="L21" s="626"/>
      <c r="M21" s="626"/>
      <c r="N21" s="626"/>
      <c r="O21" s="626"/>
      <c r="P21" s="626"/>
      <c r="Q21" s="626"/>
      <c r="R21" s="626"/>
      <c r="S21" s="625"/>
      <c r="T21" s="626"/>
      <c r="U21" s="626"/>
      <c r="V21" s="626"/>
      <c r="W21" s="626"/>
      <c r="X21" s="626"/>
    </row>
    <row r="22" spans="1:24" ht="3" customHeight="1">
      <c r="A22" s="636"/>
      <c r="B22" s="419"/>
      <c r="C22" s="627"/>
      <c r="D22" s="421"/>
      <c r="E22" s="423"/>
      <c r="F22" s="421"/>
      <c r="G22" s="421"/>
      <c r="H22" s="421"/>
      <c r="I22" s="421"/>
      <c r="J22" s="421"/>
      <c r="K22" s="421"/>
      <c r="L22" s="421"/>
      <c r="M22" s="421"/>
      <c r="N22" s="421"/>
      <c r="O22" s="421"/>
      <c r="P22" s="421"/>
      <c r="Q22" s="421"/>
      <c r="R22" s="421"/>
      <c r="S22" s="421"/>
      <c r="T22" s="421"/>
      <c r="U22" s="421"/>
      <c r="V22" s="421"/>
      <c r="W22" s="421"/>
      <c r="X22" s="421"/>
    </row>
    <row r="23" spans="1:24" hidden="1">
      <c r="A23" s="636"/>
      <c r="B23" s="419"/>
      <c r="C23" s="627"/>
      <c r="D23" s="421"/>
      <c r="E23" s="423"/>
      <c r="F23" s="421"/>
      <c r="G23" s="421"/>
      <c r="H23" s="421"/>
      <c r="I23" s="421"/>
      <c r="J23" s="421"/>
      <c r="K23" s="421"/>
      <c r="L23" s="421"/>
      <c r="M23" s="421"/>
      <c r="N23" s="421"/>
      <c r="O23" s="421"/>
      <c r="P23" s="421"/>
      <c r="Q23" s="421"/>
      <c r="R23" s="421"/>
      <c r="S23" s="421"/>
      <c r="T23" s="421"/>
      <c r="U23" s="421"/>
      <c r="V23" s="421"/>
      <c r="W23" s="421"/>
      <c r="X23" s="421"/>
    </row>
    <row r="24" spans="1:24" hidden="1">
      <c r="A24" s="628"/>
      <c r="B24" s="629"/>
      <c r="C24" s="630"/>
      <c r="D24" s="631"/>
      <c r="E24" s="632"/>
      <c r="F24" s="631"/>
      <c r="G24" s="631"/>
      <c r="H24" s="631"/>
      <c r="I24" s="631"/>
      <c r="J24" s="631"/>
      <c r="K24" s="631"/>
      <c r="L24" s="631"/>
      <c r="M24" s="631"/>
      <c r="N24" s="631"/>
      <c r="O24" s="631"/>
      <c r="P24" s="631"/>
      <c r="Q24" s="631"/>
      <c r="R24" s="631"/>
      <c r="S24" s="631"/>
      <c r="T24" s="631"/>
      <c r="U24" s="631"/>
      <c r="V24" s="631"/>
      <c r="W24" s="631"/>
      <c r="X24" s="631"/>
    </row>
    <row r="25" spans="1:24" hidden="1">
      <c r="A25" s="628"/>
      <c r="B25" s="633"/>
      <c r="C25" s="630"/>
      <c r="D25" s="631"/>
      <c r="E25" s="632"/>
      <c r="F25" s="631"/>
      <c r="G25" s="631"/>
      <c r="H25" s="631"/>
      <c r="I25" s="631"/>
      <c r="J25" s="631"/>
      <c r="K25" s="631"/>
      <c r="L25" s="631"/>
      <c r="M25" s="631"/>
      <c r="N25" s="631"/>
      <c r="O25" s="631"/>
      <c r="P25" s="631"/>
      <c r="Q25" s="631"/>
      <c r="R25" s="631"/>
      <c r="S25" s="631"/>
      <c r="T25" s="631"/>
      <c r="U25" s="631"/>
      <c r="V25" s="631"/>
      <c r="W25" s="631"/>
      <c r="X25" s="631"/>
    </row>
    <row r="26" spans="1:24" hidden="1">
      <c r="A26" s="634"/>
      <c r="B26" s="633"/>
      <c r="C26" s="630"/>
      <c r="D26" s="631"/>
      <c r="E26" s="632"/>
      <c r="F26" s="631"/>
      <c r="G26" s="631"/>
      <c r="H26" s="631"/>
      <c r="I26" s="631"/>
      <c r="J26" s="631"/>
      <c r="K26" s="631"/>
      <c r="L26" s="631"/>
      <c r="M26" s="631"/>
      <c r="N26" s="631"/>
      <c r="O26" s="631"/>
      <c r="P26" s="631"/>
      <c r="Q26" s="631"/>
      <c r="R26" s="631"/>
      <c r="S26" s="631"/>
      <c r="T26" s="631"/>
      <c r="U26" s="631"/>
      <c r="V26" s="631"/>
      <c r="W26" s="631"/>
      <c r="X26" s="631"/>
    </row>
    <row r="27" spans="1:24" hidden="1">
      <c r="A27" s="637"/>
      <c r="B27" s="638"/>
      <c r="C27" s="629"/>
      <c r="D27" s="639"/>
      <c r="E27" s="640"/>
      <c r="F27" s="639"/>
      <c r="G27" s="639"/>
      <c r="H27" s="639"/>
      <c r="I27" s="639"/>
      <c r="J27" s="639"/>
      <c r="K27" s="639"/>
      <c r="L27" s="639"/>
      <c r="M27" s="639"/>
      <c r="N27" s="639"/>
      <c r="O27" s="639"/>
      <c r="P27" s="639"/>
      <c r="Q27" s="639"/>
      <c r="R27" s="639"/>
      <c r="S27" s="629"/>
      <c r="T27" s="639"/>
      <c r="U27" s="639"/>
      <c r="V27" s="639"/>
      <c r="W27" s="639"/>
      <c r="X27" s="639"/>
    </row>
    <row r="28" spans="1:24" ht="15" customHeight="1">
      <c r="A28" s="616" t="s">
        <v>59</v>
      </c>
      <c r="B28" s="619" t="s">
        <v>30</v>
      </c>
      <c r="C28" s="617"/>
      <c r="D28" s="618"/>
      <c r="E28" s="618"/>
      <c r="F28" s="618"/>
      <c r="G28" s="618"/>
      <c r="H28" s="618"/>
      <c r="I28" s="618"/>
      <c r="J28" s="618"/>
      <c r="K28" s="618"/>
      <c r="L28" s="618"/>
      <c r="M28" s="618"/>
      <c r="N28" s="618"/>
      <c r="O28" s="618"/>
      <c r="P28" s="618"/>
      <c r="Q28" s="618"/>
      <c r="R28" s="618"/>
      <c r="S28" s="618"/>
      <c r="T28" s="618"/>
      <c r="U28" s="618"/>
      <c r="V28" s="618"/>
      <c r="W28" s="618"/>
      <c r="X28" s="618"/>
    </row>
    <row r="29" spans="1:24">
      <c r="A29" s="623"/>
      <c r="B29" s="624"/>
      <c r="C29" s="625"/>
      <c r="D29" s="626"/>
      <c r="E29" s="635"/>
      <c r="F29" s="626"/>
      <c r="G29" s="626"/>
      <c r="H29" s="626"/>
      <c r="I29" s="626"/>
      <c r="J29" s="626"/>
      <c r="K29" s="626"/>
      <c r="L29" s="626"/>
      <c r="M29" s="626"/>
      <c r="N29" s="626"/>
      <c r="O29" s="626"/>
      <c r="P29" s="626"/>
      <c r="Q29" s="626"/>
      <c r="R29" s="626"/>
      <c r="S29" s="625"/>
      <c r="T29" s="626"/>
      <c r="U29" s="626"/>
      <c r="V29" s="626"/>
      <c r="W29" s="626"/>
      <c r="X29" s="626"/>
    </row>
    <row r="30" spans="1:24" ht="0.75" customHeight="1">
      <c r="A30" s="418"/>
      <c r="B30" s="419"/>
      <c r="C30" s="420"/>
      <c r="D30" s="421"/>
      <c r="E30" s="423"/>
      <c r="F30" s="421"/>
      <c r="G30" s="421"/>
      <c r="H30" s="421"/>
      <c r="I30" s="421"/>
      <c r="J30" s="421"/>
      <c r="K30" s="421"/>
      <c r="L30" s="421"/>
      <c r="M30" s="421"/>
      <c r="N30" s="421"/>
      <c r="O30" s="421"/>
      <c r="P30" s="421"/>
      <c r="Q30" s="421"/>
      <c r="R30" s="421"/>
      <c r="S30" s="421"/>
      <c r="T30" s="421"/>
      <c r="U30" s="421"/>
      <c r="V30" s="421"/>
      <c r="W30" s="421"/>
      <c r="X30" s="421"/>
    </row>
    <row r="31" spans="1:24" hidden="1">
      <c r="A31" s="418"/>
      <c r="B31" s="419"/>
      <c r="C31" s="420"/>
      <c r="D31" s="421"/>
      <c r="E31" s="423"/>
      <c r="F31" s="421"/>
      <c r="G31" s="421"/>
      <c r="H31" s="421"/>
      <c r="I31" s="421"/>
      <c r="J31" s="421"/>
      <c r="K31" s="421"/>
      <c r="L31" s="421"/>
      <c r="M31" s="421"/>
      <c r="N31" s="421"/>
      <c r="O31" s="421"/>
      <c r="P31" s="421"/>
      <c r="Q31" s="421"/>
      <c r="R31" s="421"/>
      <c r="S31" s="421"/>
      <c r="T31" s="421"/>
      <c r="U31" s="421"/>
      <c r="V31" s="421"/>
      <c r="W31" s="421"/>
      <c r="X31" s="421"/>
    </row>
    <row r="32" spans="1:24" hidden="1">
      <c r="A32" s="637"/>
      <c r="B32" s="638"/>
      <c r="C32" s="629"/>
      <c r="D32" s="639"/>
      <c r="E32" s="640"/>
      <c r="F32" s="639"/>
      <c r="G32" s="639"/>
      <c r="H32" s="639"/>
      <c r="I32" s="639"/>
      <c r="J32" s="639"/>
      <c r="K32" s="639"/>
      <c r="L32" s="639"/>
      <c r="M32" s="639"/>
      <c r="N32" s="639"/>
      <c r="O32" s="639"/>
      <c r="P32" s="639"/>
      <c r="Q32" s="639"/>
      <c r="R32" s="639"/>
      <c r="S32" s="629"/>
      <c r="T32" s="639"/>
      <c r="U32" s="639"/>
      <c r="V32" s="639"/>
      <c r="W32" s="639"/>
      <c r="X32" s="639"/>
    </row>
    <row r="33" spans="1:28" ht="15" hidden="1" customHeight="1">
      <c r="A33" s="616" t="s">
        <v>59</v>
      </c>
      <c r="B33" s="619" t="s">
        <v>50</v>
      </c>
      <c r="C33" s="617" t="s">
        <v>473</v>
      </c>
      <c r="D33" s="618">
        <f t="shared" ref="D33:X33" si="1">SUM(D34:D37)</f>
        <v>0</v>
      </c>
      <c r="E33" s="618">
        <f t="shared" si="1"/>
        <v>0</v>
      </c>
      <c r="F33" s="618">
        <f t="shared" si="1"/>
        <v>0</v>
      </c>
      <c r="G33" s="618">
        <f t="shared" si="1"/>
        <v>0</v>
      </c>
      <c r="H33" s="618">
        <f t="shared" si="1"/>
        <v>0</v>
      </c>
      <c r="I33" s="618">
        <f t="shared" si="1"/>
        <v>0</v>
      </c>
      <c r="J33" s="618">
        <f t="shared" si="1"/>
        <v>0</v>
      </c>
      <c r="K33" s="618">
        <f t="shared" si="1"/>
        <v>0</v>
      </c>
      <c r="L33" s="618">
        <f t="shared" si="1"/>
        <v>0</v>
      </c>
      <c r="M33" s="618">
        <f t="shared" si="1"/>
        <v>0</v>
      </c>
      <c r="N33" s="618">
        <f t="shared" si="1"/>
        <v>0</v>
      </c>
      <c r="O33" s="618">
        <f t="shared" si="1"/>
        <v>0</v>
      </c>
      <c r="P33" s="618">
        <f t="shared" si="1"/>
        <v>0</v>
      </c>
      <c r="Q33" s="618">
        <f t="shared" si="1"/>
        <v>0</v>
      </c>
      <c r="R33" s="618">
        <f t="shared" si="1"/>
        <v>0</v>
      </c>
      <c r="S33" s="618">
        <f t="shared" si="1"/>
        <v>0</v>
      </c>
      <c r="T33" s="618">
        <f t="shared" si="1"/>
        <v>0</v>
      </c>
      <c r="U33" s="618">
        <f t="shared" si="1"/>
        <v>0</v>
      </c>
      <c r="V33" s="618">
        <f t="shared" si="1"/>
        <v>0</v>
      </c>
      <c r="W33" s="618">
        <f t="shared" si="1"/>
        <v>0</v>
      </c>
      <c r="X33" s="618">
        <f t="shared" si="1"/>
        <v>0</v>
      </c>
    </row>
    <row r="34" spans="1:28" hidden="1">
      <c r="A34" s="623"/>
      <c r="B34" s="624"/>
      <c r="C34" s="625"/>
      <c r="D34" s="626"/>
      <c r="E34" s="635"/>
      <c r="F34" s="626"/>
      <c r="G34" s="626"/>
      <c r="H34" s="626"/>
      <c r="I34" s="626"/>
      <c r="J34" s="626"/>
      <c r="K34" s="626"/>
      <c r="L34" s="626"/>
      <c r="M34" s="626"/>
      <c r="N34" s="626"/>
      <c r="O34" s="626"/>
      <c r="P34" s="626"/>
      <c r="Q34" s="626"/>
      <c r="R34" s="626"/>
      <c r="S34" s="625"/>
      <c r="T34" s="626"/>
      <c r="U34" s="626"/>
      <c r="V34" s="626"/>
      <c r="W34" s="626"/>
      <c r="X34" s="626"/>
    </row>
    <row r="35" spans="1:28" hidden="1">
      <c r="A35" s="418"/>
      <c r="B35" s="419"/>
      <c r="C35" s="420"/>
      <c r="D35" s="421"/>
      <c r="E35" s="423"/>
      <c r="F35" s="421"/>
      <c r="G35" s="421"/>
      <c r="H35" s="421"/>
      <c r="I35" s="421"/>
      <c r="J35" s="421"/>
      <c r="K35" s="421"/>
      <c r="L35" s="421"/>
      <c r="M35" s="421"/>
      <c r="N35" s="421"/>
      <c r="O35" s="421"/>
      <c r="P35" s="421"/>
      <c r="Q35" s="421"/>
      <c r="R35" s="421"/>
      <c r="S35" s="421"/>
      <c r="T35" s="421"/>
      <c r="U35" s="421"/>
      <c r="V35" s="421"/>
      <c r="W35" s="421"/>
      <c r="X35" s="421"/>
    </row>
    <row r="36" spans="1:28" hidden="1">
      <c r="A36" s="418"/>
      <c r="B36" s="419"/>
      <c r="C36" s="420"/>
      <c r="D36" s="421"/>
      <c r="E36" s="423"/>
      <c r="F36" s="421"/>
      <c r="G36" s="421"/>
      <c r="H36" s="421"/>
      <c r="I36" s="421"/>
      <c r="J36" s="421"/>
      <c r="K36" s="421"/>
      <c r="L36" s="421"/>
      <c r="M36" s="421"/>
      <c r="N36" s="421"/>
      <c r="O36" s="421"/>
      <c r="P36" s="421"/>
      <c r="Q36" s="421"/>
      <c r="R36" s="421"/>
      <c r="S36" s="421"/>
      <c r="T36" s="421"/>
      <c r="U36" s="421"/>
      <c r="V36" s="421"/>
      <c r="W36" s="421"/>
      <c r="X36" s="421"/>
    </row>
    <row r="37" spans="1:28" hidden="1">
      <c r="A37" s="641"/>
      <c r="B37" s="642"/>
      <c r="C37" s="629"/>
      <c r="D37" s="639"/>
      <c r="E37" s="639"/>
      <c r="F37" s="639"/>
      <c r="G37" s="639"/>
      <c r="H37" s="639"/>
      <c r="I37" s="639"/>
      <c r="J37" s="639"/>
      <c r="K37" s="639"/>
      <c r="L37" s="639"/>
      <c r="M37" s="639"/>
      <c r="N37" s="639"/>
      <c r="O37" s="639"/>
      <c r="P37" s="639"/>
      <c r="Q37" s="639"/>
      <c r="R37" s="639"/>
      <c r="S37" s="629"/>
      <c r="T37" s="639"/>
      <c r="U37" s="639"/>
      <c r="V37" s="639"/>
      <c r="W37" s="639"/>
      <c r="X37" s="639"/>
    </row>
    <row r="38" spans="1:28">
      <c r="A38" s="432"/>
      <c r="B38" s="643"/>
      <c r="C38" s="644"/>
      <c r="D38" s="645"/>
      <c r="E38" s="645"/>
      <c r="F38" s="645"/>
      <c r="G38" s="645"/>
      <c r="H38" s="645"/>
      <c r="I38" s="645"/>
      <c r="J38" s="645"/>
      <c r="K38" s="645"/>
      <c r="L38" s="645"/>
      <c r="M38" s="645"/>
      <c r="N38" s="645"/>
      <c r="O38" s="645"/>
      <c r="P38" s="645"/>
      <c r="Q38" s="645"/>
      <c r="R38" s="645"/>
      <c r="S38" s="644"/>
      <c r="T38" s="645"/>
      <c r="U38" s="645"/>
      <c r="V38" s="645"/>
      <c r="W38" s="645"/>
      <c r="X38" s="645"/>
    </row>
    <row r="39" spans="1:28" s="491" customFormat="1" ht="15.75">
      <c r="A39" s="489"/>
      <c r="B39" s="489"/>
      <c r="C39" s="490"/>
      <c r="D39" s="490"/>
      <c r="E39" s="490"/>
      <c r="F39" s="490"/>
      <c r="G39" s="490"/>
      <c r="H39" s="490"/>
      <c r="I39" s="490"/>
      <c r="M39" s="955" t="s">
        <v>662</v>
      </c>
      <c r="N39" s="955"/>
      <c r="O39" s="955"/>
      <c r="P39" s="955"/>
      <c r="Q39" s="955"/>
      <c r="R39" s="955"/>
      <c r="S39" s="955"/>
      <c r="T39" s="955"/>
      <c r="U39" s="955"/>
      <c r="V39" s="955"/>
      <c r="W39" s="955"/>
      <c r="X39" s="955"/>
      <c r="Y39" s="599"/>
      <c r="Z39" s="599"/>
      <c r="AA39" s="599"/>
      <c r="AB39" s="599"/>
    </row>
    <row r="40" spans="1:28" s="491" customFormat="1" ht="15.75">
      <c r="A40" s="489"/>
      <c r="B40" s="489"/>
      <c r="C40" s="490"/>
      <c r="D40" s="490"/>
      <c r="E40" s="490"/>
      <c r="F40" s="490"/>
      <c r="G40" s="490"/>
      <c r="H40" s="490"/>
      <c r="I40" s="490"/>
      <c r="M40" s="954" t="s">
        <v>640</v>
      </c>
      <c r="N40" s="954"/>
      <c r="O40" s="954"/>
      <c r="P40" s="954"/>
      <c r="Q40" s="954"/>
      <c r="R40" s="954"/>
      <c r="S40" s="954"/>
      <c r="T40" s="954"/>
      <c r="U40" s="954"/>
      <c r="V40" s="954"/>
      <c r="W40" s="954"/>
      <c r="X40" s="954"/>
      <c r="Y40" s="600"/>
      <c r="Z40" s="600"/>
      <c r="AA40" s="600"/>
      <c r="AB40" s="600"/>
    </row>
    <row r="41" spans="1:28" s="491" customFormat="1">
      <c r="A41" s="489"/>
      <c r="B41" s="489"/>
      <c r="C41" s="490"/>
      <c r="D41" s="490"/>
      <c r="E41" s="490"/>
      <c r="F41" s="490"/>
      <c r="G41" s="490"/>
      <c r="H41" s="490"/>
      <c r="I41" s="490"/>
      <c r="J41" s="490"/>
      <c r="K41" s="490"/>
      <c r="L41" s="490"/>
      <c r="M41" s="490"/>
      <c r="N41" s="490"/>
      <c r="O41" s="490"/>
      <c r="P41" s="490"/>
      <c r="Q41" s="490"/>
      <c r="R41" s="490"/>
    </row>
    <row r="42" spans="1:28" s="496" customFormat="1" hidden="1">
      <c r="A42" s="492" t="s">
        <v>86</v>
      </c>
      <c r="B42" s="493"/>
      <c r="C42" s="494"/>
      <c r="D42" s="495"/>
      <c r="E42" s="495"/>
      <c r="F42" s="495"/>
      <c r="G42" s="495"/>
      <c r="H42" s="495"/>
      <c r="I42" s="495"/>
      <c r="J42" s="495"/>
      <c r="K42" s="495"/>
      <c r="L42" s="495"/>
      <c r="M42" s="495"/>
      <c r="N42" s="495"/>
      <c r="O42" s="495"/>
      <c r="P42" s="495"/>
      <c r="Q42" s="495"/>
      <c r="R42" s="495"/>
    </row>
    <row r="43" spans="1:28" s="498" customFormat="1" ht="10.5" hidden="1">
      <c r="A43" s="497" t="s">
        <v>87</v>
      </c>
      <c r="C43" s="499"/>
      <c r="D43" s="500"/>
      <c r="E43" s="500"/>
      <c r="F43" s="500"/>
      <c r="G43" s="500"/>
      <c r="H43" s="500"/>
      <c r="I43" s="500"/>
      <c r="J43" s="500"/>
      <c r="K43" s="500"/>
      <c r="L43" s="500"/>
      <c r="M43" s="500"/>
      <c r="N43" s="500"/>
      <c r="O43" s="500"/>
      <c r="P43" s="500"/>
      <c r="Q43" s="500"/>
      <c r="R43" s="500"/>
    </row>
    <row r="44" spans="1:28" s="498" customFormat="1" ht="10.5" hidden="1">
      <c r="A44" s="501" t="s">
        <v>120</v>
      </c>
      <c r="C44" s="499"/>
      <c r="D44" s="500"/>
      <c r="E44" s="500"/>
      <c r="F44" s="500"/>
      <c r="G44" s="500"/>
      <c r="H44" s="500"/>
      <c r="I44" s="500"/>
      <c r="J44" s="500"/>
      <c r="K44" s="500"/>
      <c r="L44" s="500"/>
      <c r="M44" s="500"/>
      <c r="N44" s="500"/>
      <c r="O44" s="500"/>
      <c r="P44" s="500"/>
      <c r="Q44" s="500"/>
      <c r="R44" s="500"/>
    </row>
    <row r="45" spans="1:28" s="498" customFormat="1" ht="10.5" hidden="1">
      <c r="A45" s="501" t="s">
        <v>121</v>
      </c>
      <c r="C45" s="499"/>
      <c r="D45" s="500"/>
      <c r="E45" s="500"/>
      <c r="F45" s="500"/>
      <c r="G45" s="500"/>
      <c r="H45" s="500"/>
      <c r="I45" s="500"/>
      <c r="J45" s="500"/>
      <c r="K45" s="500"/>
      <c r="L45" s="500"/>
      <c r="M45" s="500"/>
      <c r="N45" s="500"/>
      <c r="O45" s="500"/>
      <c r="P45" s="500"/>
      <c r="Q45" s="500"/>
      <c r="R45" s="500"/>
    </row>
    <row r="46" spans="1:28" s="496" customFormat="1" ht="11.25" hidden="1">
      <c r="A46" s="502" t="s">
        <v>122</v>
      </c>
      <c r="C46" s="494"/>
      <c r="D46" s="495"/>
      <c r="E46" s="495"/>
      <c r="F46" s="495"/>
      <c r="G46" s="495"/>
      <c r="H46" s="495"/>
      <c r="I46" s="495"/>
      <c r="J46" s="495"/>
      <c r="K46" s="495"/>
      <c r="L46" s="495"/>
      <c r="M46" s="495"/>
      <c r="N46" s="495"/>
      <c r="O46" s="495"/>
      <c r="P46" s="495"/>
      <c r="Q46" s="495"/>
      <c r="R46" s="495"/>
    </row>
    <row r="47" spans="1:28" s="496" customFormat="1" ht="19.5" hidden="1" customHeight="1">
      <c r="A47" s="502" t="s">
        <v>502</v>
      </c>
      <c r="C47" s="494"/>
      <c r="D47" s="495"/>
      <c r="E47" s="495"/>
      <c r="F47" s="495"/>
      <c r="G47" s="495"/>
      <c r="H47" s="495"/>
      <c r="I47" s="495"/>
      <c r="J47" s="495"/>
      <c r="K47" s="495"/>
      <c r="L47" s="495"/>
      <c r="M47" s="495"/>
      <c r="N47" s="495"/>
      <c r="O47" s="495"/>
      <c r="P47" s="495"/>
      <c r="Q47" s="495"/>
      <c r="R47" s="495"/>
    </row>
    <row r="48" spans="1:28" s="496" customFormat="1" ht="11.25" hidden="1">
      <c r="A48" s="493" t="s">
        <v>123</v>
      </c>
      <c r="C48" s="494"/>
      <c r="D48" s="495"/>
      <c r="E48" s="495"/>
      <c r="F48" s="495"/>
      <c r="G48" s="495"/>
      <c r="H48" s="495"/>
      <c r="I48" s="495"/>
      <c r="J48" s="495"/>
      <c r="K48" s="495"/>
      <c r="L48" s="495"/>
      <c r="M48" s="495"/>
      <c r="N48" s="495"/>
      <c r="O48" s="495"/>
      <c r="P48" s="495"/>
      <c r="Q48" s="495"/>
      <c r="R48" s="495"/>
    </row>
    <row r="49" spans="1:18" s="496" customFormat="1" ht="11.25" hidden="1">
      <c r="A49" s="502" t="s">
        <v>124</v>
      </c>
      <c r="C49" s="494"/>
      <c r="D49" s="495"/>
      <c r="E49" s="495"/>
      <c r="F49" s="495"/>
      <c r="G49" s="495"/>
      <c r="H49" s="495"/>
      <c r="I49" s="495"/>
      <c r="J49" s="495"/>
      <c r="K49" s="495"/>
      <c r="L49" s="495"/>
      <c r="M49" s="495"/>
      <c r="N49" s="495"/>
      <c r="O49" s="495"/>
      <c r="P49" s="495"/>
      <c r="Q49" s="495"/>
      <c r="R49" s="495"/>
    </row>
    <row r="50" spans="1:18" s="496" customFormat="1" ht="11.25" hidden="1">
      <c r="A50" s="502" t="s">
        <v>125</v>
      </c>
      <c r="C50" s="494"/>
      <c r="D50" s="495"/>
      <c r="E50" s="495"/>
      <c r="F50" s="495"/>
      <c r="G50" s="495"/>
      <c r="H50" s="495"/>
      <c r="I50" s="495"/>
      <c r="J50" s="495"/>
      <c r="K50" s="495"/>
      <c r="L50" s="495"/>
      <c r="M50" s="495"/>
      <c r="N50" s="495"/>
      <c r="O50" s="495"/>
      <c r="P50" s="495"/>
      <c r="Q50" s="495"/>
      <c r="R50" s="495"/>
    </row>
    <row r="51" spans="1:18" s="496" customFormat="1" ht="11.25" hidden="1">
      <c r="A51" s="502" t="s">
        <v>126</v>
      </c>
      <c r="C51" s="494"/>
      <c r="D51" s="495"/>
      <c r="E51" s="495"/>
      <c r="F51" s="495"/>
      <c r="G51" s="495"/>
      <c r="H51" s="495"/>
      <c r="I51" s="495"/>
      <c r="J51" s="495"/>
      <c r="K51" s="495"/>
      <c r="L51" s="495"/>
      <c r="M51" s="495"/>
      <c r="N51" s="495"/>
      <c r="O51" s="495"/>
      <c r="P51" s="495"/>
      <c r="Q51" s="495"/>
      <c r="R51" s="495"/>
    </row>
    <row r="52" spans="1:18" s="496" customFormat="1" ht="11.25" hidden="1">
      <c r="A52" s="502" t="s">
        <v>127</v>
      </c>
      <c r="C52" s="494"/>
      <c r="D52" s="495"/>
      <c r="E52" s="495"/>
      <c r="F52" s="495"/>
      <c r="G52" s="495"/>
      <c r="H52" s="495"/>
      <c r="I52" s="495"/>
      <c r="J52" s="495"/>
      <c r="K52" s="495"/>
      <c r="L52" s="495"/>
      <c r="M52" s="495"/>
      <c r="N52" s="495"/>
      <c r="O52" s="495"/>
      <c r="P52" s="495"/>
      <c r="Q52" s="495"/>
      <c r="R52" s="495"/>
    </row>
    <row r="53" spans="1:18" s="496" customFormat="1" ht="11.25" hidden="1">
      <c r="A53" s="502" t="s">
        <v>128</v>
      </c>
      <c r="C53" s="494"/>
      <c r="D53" s="495"/>
      <c r="E53" s="495"/>
      <c r="F53" s="495"/>
      <c r="G53" s="495"/>
      <c r="H53" s="495"/>
      <c r="I53" s="495"/>
      <c r="J53" s="495"/>
      <c r="K53" s="495"/>
      <c r="L53" s="495"/>
      <c r="M53" s="495"/>
      <c r="N53" s="495"/>
      <c r="O53" s="495"/>
      <c r="P53" s="495"/>
      <c r="Q53" s="495"/>
      <c r="R53" s="495"/>
    </row>
    <row r="54" spans="1:18" s="496" customFormat="1" ht="11.25" hidden="1">
      <c r="A54" s="502" t="s">
        <v>129</v>
      </c>
      <c r="C54" s="494"/>
      <c r="D54" s="495"/>
      <c r="E54" s="495"/>
      <c r="F54" s="495"/>
      <c r="G54" s="495"/>
      <c r="H54" s="495"/>
      <c r="I54" s="495"/>
      <c r="J54" s="495"/>
      <c r="K54" s="495"/>
      <c r="L54" s="495"/>
      <c r="M54" s="495"/>
      <c r="N54" s="495"/>
      <c r="O54" s="495"/>
      <c r="P54" s="495"/>
      <c r="Q54" s="495"/>
      <c r="R54" s="495"/>
    </row>
    <row r="55" spans="1:18" s="496" customFormat="1" ht="11.25" hidden="1">
      <c r="A55" s="502" t="s">
        <v>130</v>
      </c>
      <c r="C55" s="494"/>
      <c r="D55" s="495"/>
      <c r="E55" s="495"/>
      <c r="F55" s="495"/>
      <c r="G55" s="495"/>
      <c r="H55" s="495"/>
      <c r="I55" s="495"/>
      <c r="J55" s="495"/>
      <c r="K55" s="495"/>
      <c r="L55" s="495"/>
      <c r="M55" s="495"/>
      <c r="N55" s="495"/>
      <c r="O55" s="495"/>
      <c r="P55" s="495"/>
      <c r="Q55" s="495"/>
      <c r="R55" s="495"/>
    </row>
    <row r="56" spans="1:18" s="496" customFormat="1" ht="11.25" hidden="1">
      <c r="A56" s="502" t="s">
        <v>131</v>
      </c>
      <c r="C56" s="494"/>
      <c r="D56" s="495"/>
      <c r="E56" s="495"/>
      <c r="F56" s="495"/>
      <c r="G56" s="495"/>
      <c r="H56" s="495"/>
      <c r="I56" s="495"/>
      <c r="J56" s="495"/>
      <c r="K56" s="495"/>
      <c r="L56" s="495"/>
      <c r="M56" s="495"/>
      <c r="N56" s="495"/>
      <c r="O56" s="495"/>
      <c r="P56" s="495"/>
      <c r="Q56" s="495"/>
      <c r="R56" s="495"/>
    </row>
    <row r="57" spans="1:18" s="504" customFormat="1" ht="11.25" hidden="1">
      <c r="A57" s="503" t="s">
        <v>132</v>
      </c>
      <c r="C57" s="505"/>
      <c r="D57" s="506"/>
      <c r="E57" s="506"/>
      <c r="F57" s="506"/>
      <c r="G57" s="506"/>
      <c r="H57" s="506"/>
      <c r="I57" s="506"/>
      <c r="J57" s="506"/>
      <c r="K57" s="506"/>
      <c r="L57" s="506"/>
      <c r="M57" s="506"/>
      <c r="N57" s="506"/>
      <c r="O57" s="506"/>
      <c r="P57" s="506"/>
      <c r="Q57" s="506"/>
      <c r="R57" s="506"/>
    </row>
    <row r="58" spans="1:18" s="504" customFormat="1" ht="11.25">
      <c r="A58" s="503"/>
      <c r="C58" s="505"/>
      <c r="D58" s="506"/>
      <c r="E58" s="506"/>
      <c r="F58" s="506"/>
      <c r="G58" s="506"/>
      <c r="H58" s="506"/>
      <c r="I58" s="506"/>
      <c r="J58" s="506"/>
      <c r="K58" s="506"/>
      <c r="L58" s="506"/>
      <c r="M58" s="506"/>
      <c r="N58" s="506"/>
      <c r="O58" s="506"/>
      <c r="P58" s="506"/>
      <c r="Q58" s="506"/>
      <c r="R58" s="506"/>
    </row>
    <row r="59" spans="1:18" s="496" customFormat="1" ht="11.25">
      <c r="A59" s="502"/>
      <c r="C59" s="494"/>
      <c r="D59" s="495"/>
      <c r="E59" s="495"/>
      <c r="F59" s="495"/>
      <c r="G59" s="495"/>
      <c r="H59" s="495"/>
      <c r="I59" s="495"/>
      <c r="J59" s="495"/>
      <c r="K59" s="495"/>
      <c r="L59" s="495"/>
      <c r="M59" s="495"/>
      <c r="N59" s="495"/>
      <c r="O59" s="495"/>
      <c r="P59" s="495"/>
      <c r="Q59" s="495"/>
      <c r="R59" s="495"/>
    </row>
    <row r="60" spans="1:18" s="491" customFormat="1" hidden="1">
      <c r="A60" s="507"/>
      <c r="B60" s="508"/>
      <c r="D60" s="509"/>
      <c r="F60" s="509"/>
      <c r="G60" s="509"/>
      <c r="M60" s="510" t="s">
        <v>42</v>
      </c>
      <c r="O60" s="509"/>
      <c r="Q60" s="509"/>
      <c r="R60" s="509"/>
    </row>
    <row r="61" spans="1:18" s="491" customFormat="1" hidden="1">
      <c r="B61" s="511" t="s">
        <v>43</v>
      </c>
      <c r="C61" s="508"/>
      <c r="D61" s="509"/>
      <c r="F61" s="509"/>
      <c r="G61" s="509"/>
      <c r="M61" s="512" t="s">
        <v>44</v>
      </c>
      <c r="O61" s="509"/>
      <c r="Q61" s="509"/>
      <c r="R61" s="509"/>
    </row>
    <row r="62" spans="1:18" s="491" customFormat="1" hidden="1">
      <c r="B62" s="511" t="s">
        <v>45</v>
      </c>
      <c r="C62" s="508"/>
      <c r="D62" s="509"/>
      <c r="F62" s="509"/>
      <c r="G62" s="509"/>
      <c r="M62" s="511" t="s">
        <v>46</v>
      </c>
      <c r="O62" s="509"/>
      <c r="Q62" s="509"/>
      <c r="R62" s="509"/>
    </row>
    <row r="63" spans="1:18" s="491" customFormat="1" hidden="1">
      <c r="B63" s="511"/>
      <c r="C63" s="508"/>
      <c r="D63" s="509"/>
      <c r="F63" s="509"/>
      <c r="G63" s="509"/>
      <c r="M63" s="513"/>
      <c r="O63" s="509"/>
      <c r="Q63" s="509"/>
      <c r="R63" s="509"/>
    </row>
    <row r="64" spans="1:18" s="491" customFormat="1" hidden="1">
      <c r="B64" s="511"/>
      <c r="C64" s="508"/>
      <c r="D64" s="509"/>
      <c r="F64" s="509"/>
      <c r="G64" s="509"/>
      <c r="M64" s="513"/>
      <c r="O64" s="509"/>
      <c r="Q64" s="509"/>
      <c r="R64" s="509"/>
    </row>
    <row r="65" spans="1:28" s="491" customFormat="1" hidden="1">
      <c r="B65" s="511"/>
      <c r="C65" s="508"/>
      <c r="D65" s="509"/>
      <c r="F65" s="509"/>
      <c r="G65" s="509"/>
      <c r="M65" s="513"/>
      <c r="O65" s="509"/>
      <c r="Q65" s="509"/>
      <c r="R65" s="509"/>
    </row>
    <row r="66" spans="1:28" s="491" customFormat="1" hidden="1">
      <c r="A66" s="514"/>
      <c r="C66" s="508"/>
      <c r="M66" s="513"/>
    </row>
    <row r="67" spans="1:28" s="491" customFormat="1" hidden="1">
      <c r="B67" s="511" t="s">
        <v>93</v>
      </c>
      <c r="C67" s="508"/>
      <c r="M67" s="511" t="s">
        <v>47</v>
      </c>
    </row>
    <row r="68" spans="1:28" s="491" customFormat="1" ht="15">
      <c r="B68" s="511"/>
      <c r="C68" s="508"/>
      <c r="M68" s="511"/>
      <c r="V68" s="975"/>
      <c r="W68" s="975"/>
      <c r="X68" s="975"/>
      <c r="Y68" s="975"/>
    </row>
    <row r="69" spans="1:28" s="491" customFormat="1">
      <c r="A69" s="515"/>
      <c r="B69" s="515"/>
      <c r="C69" s="516"/>
      <c r="D69" s="517"/>
      <c r="E69" s="517"/>
      <c r="F69" s="517"/>
      <c r="G69" s="517"/>
      <c r="H69" s="517"/>
      <c r="I69" s="517"/>
      <c r="J69" s="517"/>
      <c r="K69" s="517"/>
      <c r="L69" s="517"/>
      <c r="M69" s="517"/>
      <c r="N69" s="517"/>
      <c r="O69" s="517"/>
      <c r="P69" s="517"/>
      <c r="Q69" s="517"/>
      <c r="R69" s="517"/>
    </row>
    <row r="70" spans="1:28" s="491" customFormat="1">
      <c r="C70" s="508"/>
    </row>
    <row r="71" spans="1:28" s="491" customFormat="1" ht="15.75">
      <c r="C71" s="508"/>
      <c r="M71" s="976" t="s">
        <v>639</v>
      </c>
      <c r="N71" s="976"/>
      <c r="O71" s="976"/>
      <c r="P71" s="976"/>
      <c r="Q71" s="976"/>
      <c r="R71" s="976"/>
      <c r="S71" s="976"/>
      <c r="T71" s="976"/>
      <c r="U71" s="976"/>
      <c r="V71" s="976"/>
      <c r="W71" s="976"/>
      <c r="X71" s="976"/>
      <c r="Y71" s="601"/>
      <c r="Z71" s="601"/>
      <c r="AA71" s="601"/>
      <c r="AB71" s="601"/>
    </row>
  </sheetData>
  <mergeCells count="21">
    <mergeCell ref="V68:Y68"/>
    <mergeCell ref="M39:X39"/>
    <mergeCell ref="M40:X40"/>
    <mergeCell ref="M71:X71"/>
    <mergeCell ref="E6:E9"/>
    <mergeCell ref="Y7:Y9"/>
    <mergeCell ref="A6:A9"/>
    <mergeCell ref="B6:B9"/>
    <mergeCell ref="C6:C9"/>
    <mergeCell ref="D6:D9"/>
    <mergeCell ref="T1:X1"/>
    <mergeCell ref="G8:G9"/>
    <mergeCell ref="H8:H9"/>
    <mergeCell ref="N8:N9"/>
    <mergeCell ref="F6:H6"/>
    <mergeCell ref="I6:M6"/>
    <mergeCell ref="N6:X7"/>
    <mergeCell ref="F7:F9"/>
    <mergeCell ref="G7:H7"/>
    <mergeCell ref="A3:X3"/>
    <mergeCell ref="A4:X4"/>
  </mergeCells>
  <phoneticPr fontId="29" type="noConversion"/>
  <dataValidations count="1">
    <dataValidation type="whole" allowBlank="1" showInputMessage="1" showErrorMessage="1" errorTitle="Lỗi" error="Chỉ được nhập số!" promptTitle="Nhập sô!" prompt="Nhập số liệu" sqref="D35:D36 D33 D28 D30:D31 D22:D26 F35:X36 F33:X33 F28:X28 F30:X31 F22:X26 F15:X20 D13 D15:D20 F13:X13">
      <formula1>0</formula1>
      <formula2>9999999</formula2>
    </dataValidation>
  </dataValidations>
  <printOptions horizontalCentered="1"/>
  <pageMargins left="0.33" right="0.26" top="0.56999999999999995" bottom="0.95" header="0.5" footer="0.89"/>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zoomScale="80" zoomScaleNormal="80" workbookViewId="0">
      <selection activeCell="T27" sqref="T27:AD27"/>
    </sheetView>
  </sheetViews>
  <sheetFormatPr defaultRowHeight="12.75"/>
  <cols>
    <col min="1" max="1" width="3" style="422" customWidth="1"/>
    <col min="2" max="2" width="10" style="422" customWidth="1"/>
    <col min="3" max="3" width="4.42578125" style="422" customWidth="1"/>
    <col min="4" max="4" width="7.85546875" style="518" customWidth="1"/>
    <col min="5" max="5" width="3.5703125" style="518" customWidth="1"/>
    <col min="6" max="6" width="3.42578125" style="518" customWidth="1"/>
    <col min="7" max="8" width="4" style="422" customWidth="1"/>
    <col min="9" max="9" width="5.85546875" style="422" customWidth="1"/>
    <col min="10" max="10" width="5" style="422" customWidth="1"/>
    <col min="11" max="12" width="3.7109375" style="422" customWidth="1"/>
    <col min="13" max="13" width="3.85546875" style="422" customWidth="1"/>
    <col min="14" max="14" width="4.140625" style="422" customWidth="1"/>
    <col min="15" max="15" width="4" style="422" customWidth="1"/>
    <col min="16" max="16" width="5.140625" style="520" customWidth="1"/>
    <col min="17" max="18" width="4.85546875" style="520" customWidth="1"/>
    <col min="19" max="19" width="4.5703125" style="520" customWidth="1"/>
    <col min="20" max="21" width="4.7109375" style="520" customWidth="1"/>
    <col min="22" max="22" width="4.5703125" style="520" customWidth="1"/>
    <col min="23" max="23" width="4.7109375" style="520" customWidth="1"/>
    <col min="24" max="24" width="5" style="520" customWidth="1"/>
    <col min="25" max="25" width="4.7109375" style="520" customWidth="1"/>
    <col min="26" max="26" width="4.42578125" style="520" customWidth="1"/>
    <col min="27" max="27" width="5.140625" style="521" customWidth="1"/>
    <col min="28" max="28" width="5.28515625" style="521" customWidth="1"/>
    <col min="29" max="29" width="5.140625" style="520" customWidth="1"/>
    <col min="30" max="30" width="6.140625" style="520" customWidth="1"/>
    <col min="31" max="47" width="4.140625" style="422" customWidth="1"/>
    <col min="48" max="16384" width="9.140625" style="422"/>
  </cols>
  <sheetData>
    <row r="1" spans="1:31" ht="15" customHeight="1">
      <c r="A1" s="567" t="s">
        <v>660</v>
      </c>
      <c r="B1" s="425"/>
      <c r="C1" s="425"/>
      <c r="D1" s="426"/>
      <c r="E1" s="428"/>
      <c r="F1" s="429"/>
      <c r="G1" s="430"/>
      <c r="H1" s="430"/>
      <c r="I1" s="430"/>
      <c r="J1" s="430"/>
      <c r="K1" s="430"/>
      <c r="L1" s="430"/>
      <c r="M1" s="430"/>
      <c r="N1" s="430"/>
      <c r="O1" s="430"/>
      <c r="P1" s="431"/>
      <c r="Q1" s="431"/>
      <c r="R1" s="431"/>
      <c r="S1" s="431"/>
      <c r="T1" s="431"/>
      <c r="U1" s="431"/>
      <c r="V1" s="431"/>
      <c r="W1" s="431"/>
      <c r="X1" s="431"/>
      <c r="Y1" s="956" t="s">
        <v>492</v>
      </c>
      <c r="Z1" s="956"/>
      <c r="AA1" s="956"/>
      <c r="AB1" s="956"/>
      <c r="AC1" s="956"/>
      <c r="AD1" s="956"/>
    </row>
    <row r="2" spans="1:31" ht="15" customHeight="1">
      <c r="A2" s="425"/>
      <c r="B2" s="425"/>
      <c r="C2" s="425"/>
      <c r="D2" s="426"/>
      <c r="E2" s="428"/>
      <c r="F2" s="429"/>
      <c r="G2" s="430"/>
      <c r="H2" s="430"/>
      <c r="I2" s="430"/>
      <c r="J2" s="430"/>
      <c r="K2" s="430"/>
      <c r="L2" s="430"/>
      <c r="M2" s="430"/>
      <c r="N2" s="430"/>
      <c r="O2" s="430"/>
      <c r="P2" s="431"/>
      <c r="Q2" s="431"/>
      <c r="R2" s="431"/>
      <c r="S2" s="431"/>
      <c r="T2" s="431"/>
      <c r="U2" s="431"/>
      <c r="V2" s="431"/>
      <c r="W2" s="431"/>
      <c r="X2" s="431"/>
      <c r="Y2" s="431"/>
      <c r="Z2" s="431"/>
      <c r="AA2" s="431"/>
      <c r="AB2" s="431"/>
      <c r="AC2" s="431"/>
      <c r="AD2" s="432"/>
    </row>
    <row r="3" spans="1:31">
      <c r="A3" s="977" t="s">
        <v>243</v>
      </c>
      <c r="B3" s="977"/>
      <c r="C3" s="977"/>
      <c r="D3" s="977"/>
      <c r="E3" s="977"/>
      <c r="F3" s="977"/>
      <c r="G3" s="977"/>
      <c r="H3" s="977"/>
      <c r="I3" s="977"/>
      <c r="J3" s="977"/>
      <c r="K3" s="977"/>
      <c r="L3" s="977"/>
      <c r="M3" s="977"/>
      <c r="N3" s="977"/>
      <c r="O3" s="977"/>
      <c r="P3" s="977"/>
      <c r="Q3" s="977"/>
      <c r="R3" s="977"/>
      <c r="S3" s="977"/>
      <c r="T3" s="977"/>
      <c r="U3" s="977"/>
      <c r="V3" s="977"/>
      <c r="W3" s="977"/>
      <c r="X3" s="977"/>
      <c r="Y3" s="977"/>
      <c r="Z3" s="977"/>
      <c r="AA3" s="977"/>
      <c r="AB3" s="977"/>
      <c r="AC3" s="977"/>
      <c r="AD3" s="977"/>
    </row>
    <row r="4" spans="1:31">
      <c r="A4" s="1076" t="s">
        <v>666</v>
      </c>
      <c r="B4" s="1076"/>
      <c r="C4" s="1076"/>
      <c r="D4" s="1076"/>
      <c r="E4" s="1076"/>
      <c r="F4" s="1076"/>
      <c r="G4" s="1076"/>
      <c r="H4" s="1076"/>
      <c r="I4" s="1076"/>
      <c r="J4" s="1076"/>
      <c r="K4" s="1076"/>
      <c r="L4" s="1076"/>
      <c r="M4" s="1076"/>
      <c r="N4" s="1076"/>
      <c r="O4" s="1076"/>
      <c r="P4" s="1076"/>
      <c r="Q4" s="1076"/>
      <c r="R4" s="1076"/>
      <c r="S4" s="1076"/>
      <c r="T4" s="1076"/>
      <c r="U4" s="1076"/>
      <c r="V4" s="1076"/>
      <c r="W4" s="1076"/>
      <c r="X4" s="1076"/>
      <c r="Y4" s="1076"/>
      <c r="Z4" s="1076"/>
      <c r="AA4" s="1076"/>
      <c r="AB4" s="1076"/>
      <c r="AC4" s="1076"/>
      <c r="AD4" s="1076"/>
    </row>
    <row r="5" spans="1:31">
      <c r="A5" s="433"/>
      <c r="B5" s="434"/>
      <c r="C5" s="434"/>
      <c r="D5" s="435"/>
      <c r="E5" s="437"/>
      <c r="F5" s="437"/>
      <c r="G5" s="438"/>
      <c r="H5" s="438"/>
      <c r="I5" s="438"/>
      <c r="J5" s="438"/>
      <c r="K5" s="438"/>
      <c r="L5" s="438"/>
      <c r="M5" s="438"/>
      <c r="N5" s="438"/>
      <c r="O5" s="438"/>
      <c r="P5" s="439"/>
      <c r="Q5" s="439"/>
      <c r="R5" s="439"/>
      <c r="S5" s="439"/>
      <c r="T5" s="439"/>
      <c r="U5" s="439"/>
      <c r="V5" s="439"/>
      <c r="W5" s="439"/>
      <c r="X5" s="439"/>
      <c r="Y5" s="439"/>
      <c r="Z5" s="439"/>
      <c r="AA5" s="431"/>
      <c r="AB5" s="431"/>
      <c r="AC5" s="439"/>
      <c r="AD5" s="440" t="s">
        <v>48</v>
      </c>
    </row>
    <row r="6" spans="1:31" ht="12.75" customHeight="1">
      <c r="A6" s="1077" t="s">
        <v>49</v>
      </c>
      <c r="B6" s="1078" t="s">
        <v>133</v>
      </c>
      <c r="C6" s="1078"/>
      <c r="D6" s="1064" t="s">
        <v>667</v>
      </c>
      <c r="E6" s="1072" t="s">
        <v>37</v>
      </c>
      <c r="F6" s="1072"/>
      <c r="G6" s="1072" t="s">
        <v>136</v>
      </c>
      <c r="H6" s="1072"/>
      <c r="I6" s="1072"/>
      <c r="J6" s="1064" t="s">
        <v>216</v>
      </c>
      <c r="K6" s="1073" t="s">
        <v>217</v>
      </c>
      <c r="L6" s="1074"/>
      <c r="M6" s="1074"/>
      <c r="N6" s="1074"/>
      <c r="O6" s="1075"/>
      <c r="P6" s="1080" t="s">
        <v>52</v>
      </c>
      <c r="Q6" s="1081"/>
      <c r="R6" s="1081"/>
      <c r="S6" s="1081"/>
      <c r="T6" s="1081"/>
      <c r="U6" s="1081"/>
      <c r="V6" s="1081"/>
      <c r="W6" s="1081"/>
      <c r="X6" s="1081"/>
      <c r="Y6" s="1081"/>
      <c r="Z6" s="1081"/>
      <c r="AA6" s="1081"/>
      <c r="AB6" s="1081"/>
      <c r="AC6" s="1081"/>
      <c r="AD6" s="1082"/>
    </row>
    <row r="7" spans="1:31" ht="24.75" customHeight="1">
      <c r="A7" s="1077"/>
      <c r="B7" s="1078"/>
      <c r="C7" s="1078"/>
      <c r="D7" s="1079"/>
      <c r="E7" s="1072" t="s">
        <v>138</v>
      </c>
      <c r="F7" s="1072" t="s">
        <v>139</v>
      </c>
      <c r="G7" s="1072" t="s">
        <v>140</v>
      </c>
      <c r="H7" s="1072" t="s">
        <v>97</v>
      </c>
      <c r="I7" s="1072"/>
      <c r="J7" s="1079"/>
      <c r="K7" s="717" t="s">
        <v>218</v>
      </c>
      <c r="L7" s="718" t="s">
        <v>218</v>
      </c>
      <c r="M7" s="718" t="s">
        <v>218</v>
      </c>
      <c r="N7" s="718" t="s">
        <v>218</v>
      </c>
      <c r="O7" s="718" t="s">
        <v>218</v>
      </c>
      <c r="P7" s="1072" t="s">
        <v>141</v>
      </c>
      <c r="Q7" s="1072"/>
      <c r="R7" s="1072"/>
      <c r="S7" s="1072"/>
      <c r="T7" s="1072"/>
      <c r="U7" s="1072"/>
      <c r="V7" s="1072"/>
      <c r="W7" s="1072"/>
      <c r="X7" s="1072"/>
      <c r="Y7" s="1072"/>
      <c r="Z7" s="1072"/>
      <c r="AA7" s="1073" t="s">
        <v>142</v>
      </c>
      <c r="AB7" s="1074"/>
      <c r="AC7" s="1074"/>
      <c r="AD7" s="1075"/>
      <c r="AE7" s="441"/>
    </row>
    <row r="8" spans="1:31" ht="37.5" customHeight="1">
      <c r="A8" s="1077"/>
      <c r="B8" s="1078"/>
      <c r="C8" s="1078"/>
      <c r="D8" s="1079"/>
      <c r="E8" s="1072"/>
      <c r="F8" s="1072"/>
      <c r="G8" s="1072"/>
      <c r="H8" s="1072" t="s">
        <v>143</v>
      </c>
      <c r="I8" s="1072" t="s">
        <v>144</v>
      </c>
      <c r="J8" s="1079"/>
      <c r="K8" s="719" t="s">
        <v>219</v>
      </c>
      <c r="L8" s="719" t="s">
        <v>220</v>
      </c>
      <c r="M8" s="719" t="s">
        <v>221</v>
      </c>
      <c r="N8" s="719" t="s">
        <v>222</v>
      </c>
      <c r="O8" s="719" t="s">
        <v>223</v>
      </c>
      <c r="P8" s="1064" t="s">
        <v>145</v>
      </c>
      <c r="Q8" s="720" t="s">
        <v>99</v>
      </c>
      <c r="R8" s="720" t="s">
        <v>99</v>
      </c>
      <c r="S8" s="720" t="s">
        <v>99</v>
      </c>
      <c r="T8" s="720" t="s">
        <v>99</v>
      </c>
      <c r="U8" s="720" t="s">
        <v>99</v>
      </c>
      <c r="V8" s="720" t="s">
        <v>99</v>
      </c>
      <c r="W8" s="720" t="s">
        <v>99</v>
      </c>
      <c r="X8" s="720" t="s">
        <v>99</v>
      </c>
      <c r="Y8" s="720" t="s">
        <v>99</v>
      </c>
      <c r="Z8" s="720" t="s">
        <v>99</v>
      </c>
      <c r="AA8" s="1064" t="s">
        <v>668</v>
      </c>
      <c r="AB8" s="1064" t="s">
        <v>669</v>
      </c>
      <c r="AC8" s="1064" t="s">
        <v>146</v>
      </c>
      <c r="AD8" s="1064" t="s">
        <v>670</v>
      </c>
      <c r="AE8" s="441"/>
    </row>
    <row r="9" spans="1:31" ht="52.5" customHeight="1">
      <c r="A9" s="1077"/>
      <c r="B9" s="690" t="s">
        <v>147</v>
      </c>
      <c r="C9" s="690" t="s">
        <v>148</v>
      </c>
      <c r="D9" s="1065"/>
      <c r="E9" s="1072"/>
      <c r="F9" s="1072"/>
      <c r="G9" s="1072"/>
      <c r="H9" s="1072"/>
      <c r="I9" s="1072"/>
      <c r="J9" s="1065"/>
      <c r="K9" s="721" t="s">
        <v>224</v>
      </c>
      <c r="L9" s="721" t="s">
        <v>225</v>
      </c>
      <c r="M9" s="721" t="s">
        <v>225</v>
      </c>
      <c r="N9" s="721" t="s">
        <v>226</v>
      </c>
      <c r="O9" s="721" t="s">
        <v>227</v>
      </c>
      <c r="P9" s="1065"/>
      <c r="Q9" s="722" t="s">
        <v>151</v>
      </c>
      <c r="R9" s="722" t="s">
        <v>152</v>
      </c>
      <c r="S9" s="722" t="s">
        <v>153</v>
      </c>
      <c r="T9" s="722" t="s">
        <v>154</v>
      </c>
      <c r="U9" s="722" t="s">
        <v>155</v>
      </c>
      <c r="V9" s="722" t="s">
        <v>156</v>
      </c>
      <c r="W9" s="722" t="s">
        <v>157</v>
      </c>
      <c r="X9" s="722" t="s">
        <v>158</v>
      </c>
      <c r="Y9" s="722" t="s">
        <v>159</v>
      </c>
      <c r="Z9" s="722" t="s">
        <v>160</v>
      </c>
      <c r="AA9" s="1065"/>
      <c r="AB9" s="1065"/>
      <c r="AC9" s="1065"/>
      <c r="AD9" s="1065"/>
      <c r="AE9" s="441"/>
    </row>
    <row r="10" spans="1:31" ht="13.5" customHeight="1">
      <c r="A10" s="693" t="s">
        <v>56</v>
      </c>
      <c r="B10" s="693" t="s">
        <v>61</v>
      </c>
      <c r="C10" s="693" t="s">
        <v>78</v>
      </c>
      <c r="D10" s="693" t="s">
        <v>161</v>
      </c>
      <c r="E10" s="693">
        <v>1</v>
      </c>
      <c r="F10" s="693">
        <v>2</v>
      </c>
      <c r="G10" s="693">
        <v>3</v>
      </c>
      <c r="H10" s="693">
        <v>4</v>
      </c>
      <c r="I10" s="693">
        <v>5</v>
      </c>
      <c r="J10" s="693">
        <v>6</v>
      </c>
      <c r="K10" s="693">
        <v>7</v>
      </c>
      <c r="L10" s="693">
        <v>8</v>
      </c>
      <c r="M10" s="693">
        <v>9</v>
      </c>
      <c r="N10" s="693">
        <v>10</v>
      </c>
      <c r="O10" s="693">
        <v>11</v>
      </c>
      <c r="P10" s="693">
        <v>12</v>
      </c>
      <c r="Q10" s="693">
        <v>13</v>
      </c>
      <c r="R10" s="693">
        <v>14</v>
      </c>
      <c r="S10" s="693">
        <v>15</v>
      </c>
      <c r="T10" s="693">
        <v>16</v>
      </c>
      <c r="U10" s="693">
        <v>17</v>
      </c>
      <c r="V10" s="693">
        <v>18</v>
      </c>
      <c r="W10" s="693">
        <v>19</v>
      </c>
      <c r="X10" s="693">
        <v>20</v>
      </c>
      <c r="Y10" s="693">
        <v>21</v>
      </c>
      <c r="Z10" s="693">
        <v>22</v>
      </c>
      <c r="AA10" s="693">
        <v>23</v>
      </c>
      <c r="AB10" s="693">
        <v>24</v>
      </c>
      <c r="AC10" s="693">
        <v>25</v>
      </c>
      <c r="AD10" s="693">
        <v>26</v>
      </c>
    </row>
    <row r="11" spans="1:31" ht="24.75" customHeight="1">
      <c r="A11" s="694"/>
      <c r="B11" s="1066" t="s">
        <v>164</v>
      </c>
      <c r="C11" s="1067"/>
      <c r="D11" s="695"/>
      <c r="E11" s="696">
        <f>E12+E16+E20</f>
        <v>0</v>
      </c>
      <c r="F11" s="696">
        <f t="shared" ref="F11:AD11" si="0">F12+F16+F20</f>
        <v>0</v>
      </c>
      <c r="G11" s="696">
        <f t="shared" si="0"/>
        <v>0</v>
      </c>
      <c r="H11" s="696">
        <f>H12+H16+H20</f>
        <v>0</v>
      </c>
      <c r="I11" s="696"/>
      <c r="J11" s="696">
        <f t="shared" si="0"/>
        <v>0</v>
      </c>
      <c r="K11" s="696">
        <f t="shared" si="0"/>
        <v>0</v>
      </c>
      <c r="L11" s="696">
        <f t="shared" si="0"/>
        <v>0</v>
      </c>
      <c r="M11" s="696">
        <f t="shared" si="0"/>
        <v>0</v>
      </c>
      <c r="N11" s="696">
        <f t="shared" si="0"/>
        <v>0</v>
      </c>
      <c r="O11" s="696">
        <f t="shared" si="0"/>
        <v>0</v>
      </c>
      <c r="P11" s="696">
        <f t="shared" si="0"/>
        <v>0</v>
      </c>
      <c r="Q11" s="696">
        <f t="shared" si="0"/>
        <v>0</v>
      </c>
      <c r="R11" s="696">
        <f t="shared" si="0"/>
        <v>0</v>
      </c>
      <c r="S11" s="696">
        <f t="shared" si="0"/>
        <v>0</v>
      </c>
      <c r="T11" s="696">
        <f t="shared" si="0"/>
        <v>0</v>
      </c>
      <c r="U11" s="696">
        <f t="shared" si="0"/>
        <v>0</v>
      </c>
      <c r="V11" s="696">
        <f t="shared" si="0"/>
        <v>0</v>
      </c>
      <c r="W11" s="696">
        <f t="shared" si="0"/>
        <v>0</v>
      </c>
      <c r="X11" s="696">
        <f t="shared" si="0"/>
        <v>0</v>
      </c>
      <c r="Y11" s="696">
        <f t="shared" si="0"/>
        <v>0</v>
      </c>
      <c r="Z11" s="696">
        <f t="shared" si="0"/>
        <v>0</v>
      </c>
      <c r="AA11" s="696">
        <f t="shared" si="0"/>
        <v>0</v>
      </c>
      <c r="AB11" s="696">
        <f t="shared" si="0"/>
        <v>0</v>
      </c>
      <c r="AC11" s="696">
        <f t="shared" si="0"/>
        <v>0</v>
      </c>
      <c r="AD11" s="696">
        <f t="shared" si="0"/>
        <v>0</v>
      </c>
    </row>
    <row r="12" spans="1:31" ht="35.1" customHeight="1">
      <c r="A12" s="697"/>
      <c r="B12" s="1068"/>
      <c r="C12" s="1069"/>
      <c r="D12" s="698"/>
      <c r="E12" s="699"/>
      <c r="F12" s="699"/>
      <c r="G12" s="699"/>
      <c r="H12" s="699"/>
      <c r="I12" s="699"/>
      <c r="J12" s="699"/>
      <c r="K12" s="699"/>
      <c r="L12" s="699"/>
      <c r="M12" s="699"/>
      <c r="N12" s="699"/>
      <c r="O12" s="699"/>
      <c r="P12" s="699"/>
      <c r="Q12" s="699"/>
      <c r="R12" s="699"/>
      <c r="S12" s="699"/>
      <c r="T12" s="699"/>
      <c r="U12" s="699"/>
      <c r="V12" s="699"/>
      <c r="W12" s="699"/>
      <c r="X12" s="699"/>
      <c r="Y12" s="699"/>
      <c r="Z12" s="699"/>
      <c r="AA12" s="699"/>
      <c r="AB12" s="699"/>
      <c r="AC12" s="699"/>
      <c r="AD12" s="699"/>
    </row>
    <row r="13" spans="1:31">
      <c r="A13" s="700"/>
      <c r="B13" s="701"/>
      <c r="C13" s="702"/>
      <c r="D13" s="703"/>
      <c r="E13" s="704"/>
      <c r="F13" s="704"/>
      <c r="G13" s="704"/>
      <c r="H13" s="704"/>
      <c r="I13" s="704"/>
      <c r="J13" s="704"/>
      <c r="K13" s="704"/>
      <c r="L13" s="704"/>
      <c r="M13" s="704"/>
      <c r="N13" s="704"/>
      <c r="O13" s="704"/>
      <c r="P13" s="704"/>
      <c r="Q13" s="704"/>
      <c r="R13" s="704"/>
      <c r="S13" s="704"/>
      <c r="T13" s="704"/>
      <c r="U13" s="704"/>
      <c r="V13" s="704"/>
      <c r="W13" s="704"/>
      <c r="X13" s="704"/>
      <c r="Y13" s="704"/>
      <c r="Z13" s="704"/>
      <c r="AA13" s="705"/>
      <c r="AB13" s="705"/>
      <c r="AC13" s="704"/>
      <c r="AD13" s="704"/>
    </row>
    <row r="14" spans="1:31">
      <c r="A14" s="700"/>
      <c r="B14" s="701"/>
      <c r="C14" s="702"/>
      <c r="D14" s="703"/>
      <c r="E14" s="704"/>
      <c r="F14" s="704"/>
      <c r="G14" s="704"/>
      <c r="H14" s="704"/>
      <c r="I14" s="704"/>
      <c r="J14" s="704"/>
      <c r="K14" s="704"/>
      <c r="L14" s="704"/>
      <c r="M14" s="704"/>
      <c r="N14" s="704"/>
      <c r="O14" s="704"/>
      <c r="P14" s="704"/>
      <c r="Q14" s="704"/>
      <c r="R14" s="704"/>
      <c r="S14" s="704"/>
      <c r="T14" s="704"/>
      <c r="U14" s="704"/>
      <c r="V14" s="704"/>
      <c r="W14" s="704"/>
      <c r="X14" s="704"/>
      <c r="Y14" s="704"/>
      <c r="Z14" s="704"/>
      <c r="AA14" s="705"/>
      <c r="AB14" s="705"/>
      <c r="AC14" s="704"/>
      <c r="AD14" s="704"/>
    </row>
    <row r="15" spans="1:31">
      <c r="A15" s="706"/>
      <c r="B15" s="707"/>
      <c r="C15" s="708"/>
      <c r="D15" s="709"/>
      <c r="E15" s="710"/>
      <c r="F15" s="710"/>
      <c r="G15" s="710"/>
      <c r="H15" s="710"/>
      <c r="I15" s="710"/>
      <c r="J15" s="710"/>
      <c r="K15" s="710"/>
      <c r="L15" s="710"/>
      <c r="M15" s="710"/>
      <c r="N15" s="710"/>
      <c r="O15" s="710"/>
      <c r="P15" s="710"/>
      <c r="Q15" s="710"/>
      <c r="R15" s="710"/>
      <c r="S15" s="710"/>
      <c r="T15" s="710"/>
      <c r="U15" s="710"/>
      <c r="V15" s="710"/>
      <c r="W15" s="710"/>
      <c r="X15" s="710"/>
      <c r="Y15" s="710"/>
      <c r="Z15" s="710"/>
      <c r="AA15" s="711"/>
      <c r="AB15" s="711"/>
      <c r="AC15" s="710"/>
      <c r="AD15" s="710"/>
    </row>
    <row r="16" spans="1:31" ht="18" customHeight="1">
      <c r="A16" s="697"/>
      <c r="B16" s="1070"/>
      <c r="C16" s="1071"/>
      <c r="D16" s="698"/>
      <c r="E16" s="699"/>
      <c r="F16" s="699"/>
      <c r="G16" s="699"/>
      <c r="H16" s="699"/>
      <c r="I16" s="699"/>
      <c r="J16" s="699"/>
      <c r="K16" s="699"/>
      <c r="L16" s="699"/>
      <c r="M16" s="699"/>
      <c r="N16" s="699"/>
      <c r="O16" s="699"/>
      <c r="P16" s="699"/>
      <c r="Q16" s="699"/>
      <c r="R16" s="699"/>
      <c r="S16" s="699"/>
      <c r="T16" s="699"/>
      <c r="U16" s="699"/>
      <c r="V16" s="699"/>
      <c r="W16" s="699"/>
      <c r="X16" s="699"/>
      <c r="Y16" s="699"/>
      <c r="Z16" s="699"/>
      <c r="AA16" s="699"/>
      <c r="AB16" s="699"/>
      <c r="AC16" s="699"/>
      <c r="AD16" s="699"/>
    </row>
    <row r="17" spans="1:30">
      <c r="A17" s="700"/>
      <c r="B17" s="701"/>
      <c r="C17" s="702"/>
      <c r="D17" s="703"/>
      <c r="E17" s="704"/>
      <c r="F17" s="704"/>
      <c r="G17" s="704"/>
      <c r="H17" s="704"/>
      <c r="I17" s="704"/>
      <c r="J17" s="704"/>
      <c r="K17" s="704"/>
      <c r="L17" s="704"/>
      <c r="M17" s="704"/>
      <c r="N17" s="704"/>
      <c r="O17" s="704"/>
      <c r="P17" s="704"/>
      <c r="Q17" s="704"/>
      <c r="R17" s="704"/>
      <c r="S17" s="704"/>
      <c r="T17" s="704"/>
      <c r="U17" s="704"/>
      <c r="V17" s="704"/>
      <c r="W17" s="704"/>
      <c r="X17" s="704"/>
      <c r="Y17" s="704"/>
      <c r="Z17" s="704"/>
      <c r="AA17" s="705"/>
      <c r="AB17" s="705"/>
      <c r="AC17" s="704"/>
      <c r="AD17" s="704"/>
    </row>
    <row r="18" spans="1:30">
      <c r="A18" s="700"/>
      <c r="B18" s="701"/>
      <c r="C18" s="702"/>
      <c r="D18" s="703"/>
      <c r="E18" s="704"/>
      <c r="F18" s="704"/>
      <c r="G18" s="704"/>
      <c r="H18" s="704"/>
      <c r="I18" s="704"/>
      <c r="J18" s="704"/>
      <c r="K18" s="704"/>
      <c r="L18" s="704"/>
      <c r="M18" s="704"/>
      <c r="N18" s="704"/>
      <c r="O18" s="704"/>
      <c r="P18" s="704"/>
      <c r="Q18" s="704"/>
      <c r="R18" s="704"/>
      <c r="S18" s="704"/>
      <c r="T18" s="704"/>
      <c r="U18" s="704"/>
      <c r="V18" s="704"/>
      <c r="W18" s="704"/>
      <c r="X18" s="704"/>
      <c r="Y18" s="704"/>
      <c r="Z18" s="704"/>
      <c r="AA18" s="705"/>
      <c r="AB18" s="705"/>
      <c r="AC18" s="704"/>
      <c r="AD18" s="704"/>
    </row>
    <row r="19" spans="1:30">
      <c r="A19" s="706"/>
      <c r="B19" s="707"/>
      <c r="C19" s="708"/>
      <c r="D19" s="709"/>
      <c r="E19" s="710"/>
      <c r="F19" s="710"/>
      <c r="G19" s="710"/>
      <c r="H19" s="710"/>
      <c r="I19" s="710"/>
      <c r="J19" s="710"/>
      <c r="K19" s="710"/>
      <c r="L19" s="710"/>
      <c r="M19" s="710"/>
      <c r="N19" s="710"/>
      <c r="O19" s="710"/>
      <c r="P19" s="710"/>
      <c r="Q19" s="710"/>
      <c r="R19" s="710"/>
      <c r="S19" s="710"/>
      <c r="T19" s="710"/>
      <c r="U19" s="710"/>
      <c r="V19" s="710"/>
      <c r="W19" s="710"/>
      <c r="X19" s="710"/>
      <c r="Y19" s="710"/>
      <c r="Z19" s="710"/>
      <c r="AA19" s="711"/>
      <c r="AB19" s="711"/>
      <c r="AC19" s="710"/>
      <c r="AD19" s="710"/>
    </row>
    <row r="20" spans="1:30" ht="23.25" customHeight="1">
      <c r="A20" s="697"/>
      <c r="B20" s="1062"/>
      <c r="C20" s="1063"/>
      <c r="D20" s="712"/>
      <c r="E20" s="699"/>
      <c r="F20" s="699"/>
      <c r="G20" s="699"/>
      <c r="H20" s="699"/>
      <c r="I20" s="699"/>
      <c r="J20" s="699"/>
      <c r="K20" s="699"/>
      <c r="L20" s="699"/>
      <c r="M20" s="699"/>
      <c r="N20" s="699"/>
      <c r="O20" s="699"/>
      <c r="P20" s="699"/>
      <c r="Q20" s="699"/>
      <c r="R20" s="699"/>
      <c r="S20" s="699"/>
      <c r="T20" s="699"/>
      <c r="U20" s="699"/>
      <c r="V20" s="699"/>
      <c r="W20" s="699"/>
      <c r="X20" s="699"/>
      <c r="Y20" s="699"/>
      <c r="Z20" s="699"/>
      <c r="AA20" s="699"/>
      <c r="AB20" s="699"/>
      <c r="AC20" s="699"/>
      <c r="AD20" s="699"/>
    </row>
    <row r="21" spans="1:30" ht="10.5" customHeight="1">
      <c r="A21" s="706"/>
      <c r="B21" s="707"/>
      <c r="C21" s="708"/>
      <c r="D21" s="726"/>
      <c r="E21" s="710"/>
      <c r="F21" s="710"/>
      <c r="G21" s="710"/>
      <c r="H21" s="710"/>
      <c r="I21" s="710"/>
      <c r="J21" s="710"/>
      <c r="K21" s="710"/>
      <c r="L21" s="710"/>
      <c r="M21" s="710"/>
      <c r="N21" s="710"/>
      <c r="O21" s="710"/>
      <c r="P21" s="710"/>
      <c r="Q21" s="710"/>
      <c r="R21" s="710"/>
      <c r="S21" s="710"/>
      <c r="T21" s="710"/>
      <c r="U21" s="710"/>
      <c r="V21" s="710"/>
      <c r="W21" s="710"/>
      <c r="X21" s="710"/>
      <c r="Y21" s="710"/>
      <c r="Z21" s="710"/>
      <c r="AA21" s="711"/>
      <c r="AB21" s="711"/>
      <c r="AC21" s="710"/>
      <c r="AD21" s="710"/>
    </row>
    <row r="22" spans="1:30" ht="15.75" hidden="1" customHeight="1">
      <c r="A22" s="723"/>
      <c r="B22" s="1083"/>
      <c r="C22" s="1083"/>
      <c r="D22" s="1083"/>
      <c r="E22" s="724"/>
      <c r="F22" s="724"/>
      <c r="G22" s="724"/>
      <c r="H22" s="724"/>
      <c r="I22" s="724"/>
      <c r="J22" s="724"/>
      <c r="K22" s="724"/>
      <c r="L22" s="724"/>
      <c r="M22" s="724"/>
      <c r="N22" s="724"/>
      <c r="O22" s="724"/>
      <c r="P22" s="724"/>
      <c r="Q22" s="724"/>
      <c r="R22" s="724"/>
      <c r="S22" s="724"/>
      <c r="T22" s="724"/>
      <c r="U22" s="724"/>
      <c r="V22" s="724"/>
      <c r="W22" s="724"/>
      <c r="X22" s="724"/>
      <c r="Y22" s="724"/>
      <c r="Z22" s="724"/>
      <c r="AA22" s="725"/>
      <c r="AB22" s="725"/>
      <c r="AC22" s="724"/>
      <c r="AD22" s="724"/>
    </row>
    <row r="23" spans="1:30" ht="19.5" hidden="1" customHeight="1">
      <c r="A23" s="697"/>
      <c r="B23" s="1084"/>
      <c r="C23" s="1085"/>
      <c r="D23" s="714"/>
      <c r="E23" s="704"/>
      <c r="F23" s="704"/>
      <c r="G23" s="704"/>
      <c r="H23" s="704"/>
      <c r="I23" s="704"/>
      <c r="J23" s="704"/>
      <c r="K23" s="704"/>
      <c r="L23" s="704"/>
      <c r="M23" s="704"/>
      <c r="N23" s="704"/>
      <c r="O23" s="704"/>
      <c r="P23" s="704"/>
      <c r="Q23" s="704"/>
      <c r="R23" s="704"/>
      <c r="S23" s="704"/>
      <c r="T23" s="704"/>
      <c r="U23" s="704"/>
      <c r="V23" s="704"/>
      <c r="W23" s="704"/>
      <c r="X23" s="704"/>
      <c r="Y23" s="704"/>
      <c r="Z23" s="704"/>
      <c r="AA23" s="705"/>
      <c r="AB23" s="705"/>
      <c r="AC23" s="704"/>
      <c r="AD23" s="704"/>
    </row>
    <row r="24" spans="1:30" hidden="1">
      <c r="A24" s="538"/>
      <c r="B24" s="539"/>
      <c r="C24" s="540"/>
      <c r="D24" s="541"/>
      <c r="E24" s="704"/>
      <c r="F24" s="704"/>
      <c r="G24" s="704"/>
      <c r="H24" s="704"/>
      <c r="I24" s="704"/>
      <c r="J24" s="704"/>
      <c r="K24" s="704"/>
      <c r="L24" s="704"/>
      <c r="M24" s="704"/>
      <c r="N24" s="704"/>
      <c r="O24" s="704"/>
      <c r="P24" s="704"/>
      <c r="Q24" s="704"/>
      <c r="R24" s="704"/>
      <c r="S24" s="704"/>
      <c r="T24" s="704"/>
      <c r="U24" s="704"/>
      <c r="V24" s="704"/>
      <c r="W24" s="704"/>
      <c r="X24" s="704"/>
      <c r="Y24" s="704"/>
      <c r="Z24" s="704"/>
      <c r="AA24" s="705"/>
      <c r="AB24" s="705"/>
      <c r="AC24" s="704"/>
      <c r="AD24" s="704"/>
    </row>
    <row r="25" spans="1:30" hidden="1">
      <c r="A25" s="547"/>
      <c r="B25" s="548"/>
      <c r="C25" s="549"/>
      <c r="D25" s="550"/>
      <c r="E25" s="710"/>
      <c r="F25" s="710"/>
      <c r="G25" s="710"/>
      <c r="H25" s="710"/>
      <c r="I25" s="710"/>
      <c r="J25" s="710"/>
      <c r="K25" s="710"/>
      <c r="L25" s="710"/>
      <c r="M25" s="710"/>
      <c r="N25" s="710"/>
      <c r="O25" s="710"/>
      <c r="P25" s="710"/>
      <c r="Q25" s="710"/>
      <c r="R25" s="710"/>
      <c r="S25" s="710"/>
      <c r="T25" s="710"/>
      <c r="U25" s="710"/>
      <c r="V25" s="710"/>
      <c r="W25" s="710"/>
      <c r="X25" s="710"/>
      <c r="Y25" s="710"/>
      <c r="Z25" s="710"/>
      <c r="AA25" s="711"/>
      <c r="AB25" s="711"/>
      <c r="AC25" s="710"/>
      <c r="AD25" s="710"/>
    </row>
    <row r="26" spans="1:30" ht="12.75" customHeight="1">
      <c r="A26" s="559"/>
      <c r="B26" s="560"/>
      <c r="C26" s="560"/>
      <c r="D26" s="561"/>
      <c r="E26" s="715"/>
      <c r="F26" s="715"/>
      <c r="G26" s="715"/>
      <c r="H26" s="715"/>
      <c r="I26" s="715"/>
      <c r="J26" s="715"/>
      <c r="K26" s="715"/>
      <c r="L26" s="715"/>
      <c r="M26" s="715"/>
      <c r="N26" s="715"/>
      <c r="O26" s="715"/>
      <c r="P26" s="715"/>
      <c r="Q26" s="715"/>
      <c r="R26" s="715"/>
      <c r="S26" s="715"/>
      <c r="U26" s="732"/>
      <c r="V26" s="732"/>
      <c r="W26" s="732"/>
      <c r="X26" s="732"/>
      <c r="Y26" s="732"/>
      <c r="Z26" s="732"/>
      <c r="AA26" s="732"/>
      <c r="AB26" s="732"/>
      <c r="AC26" s="732"/>
      <c r="AD26" s="732"/>
    </row>
    <row r="27" spans="1:30" s="491" customFormat="1" ht="15.75">
      <c r="A27" s="489"/>
      <c r="B27" s="489"/>
      <c r="C27" s="490"/>
      <c r="D27" s="490"/>
      <c r="E27" s="490"/>
      <c r="F27" s="490"/>
      <c r="G27" s="490"/>
      <c r="H27" s="490"/>
      <c r="I27" s="490"/>
      <c r="N27" s="599"/>
      <c r="O27" s="599"/>
      <c r="P27" s="599"/>
      <c r="Q27" s="599"/>
      <c r="R27" s="599"/>
      <c r="S27" s="599"/>
      <c r="T27" s="955" t="s">
        <v>662</v>
      </c>
      <c r="U27" s="955"/>
      <c r="V27" s="955"/>
      <c r="W27" s="955"/>
      <c r="X27" s="955"/>
      <c r="Y27" s="955"/>
      <c r="Z27" s="955"/>
      <c r="AA27" s="955"/>
      <c r="AB27" s="955"/>
      <c r="AC27" s="955"/>
      <c r="AD27" s="955"/>
    </row>
    <row r="28" spans="1:30" s="491" customFormat="1" ht="15.75">
      <c r="A28" s="489"/>
      <c r="B28" s="489"/>
      <c r="C28" s="490"/>
      <c r="D28" s="490"/>
      <c r="E28" s="490"/>
      <c r="F28" s="490"/>
      <c r="G28" s="490"/>
      <c r="H28" s="490"/>
      <c r="I28" s="490"/>
      <c r="N28" s="600"/>
      <c r="O28" s="600"/>
      <c r="P28" s="600"/>
      <c r="Q28" s="600"/>
      <c r="R28" s="600"/>
      <c r="S28" s="600"/>
      <c r="T28" s="954" t="s">
        <v>640</v>
      </c>
      <c r="U28" s="954"/>
      <c r="V28" s="954"/>
      <c r="W28" s="954"/>
      <c r="X28" s="954"/>
      <c r="Y28" s="954"/>
      <c r="Z28" s="954"/>
      <c r="AA28" s="954"/>
      <c r="AB28" s="954"/>
      <c r="AC28" s="954"/>
      <c r="AD28" s="954"/>
    </row>
    <row r="29" spans="1:30" s="491" customFormat="1">
      <c r="A29" s="489"/>
      <c r="B29" s="489"/>
      <c r="C29" s="490"/>
      <c r="D29" s="490"/>
      <c r="E29" s="490"/>
      <c r="F29" s="490"/>
      <c r="G29" s="490"/>
      <c r="H29" s="490"/>
      <c r="I29" s="490"/>
      <c r="J29" s="490"/>
      <c r="K29" s="490"/>
      <c r="L29" s="490"/>
      <c r="M29" s="490"/>
      <c r="N29" s="490"/>
      <c r="O29" s="490"/>
      <c r="P29" s="490"/>
      <c r="Q29" s="490"/>
      <c r="R29" s="490"/>
    </row>
    <row r="30" spans="1:30" s="496" customFormat="1" hidden="1">
      <c r="A30" s="492" t="s">
        <v>86</v>
      </c>
      <c r="B30" s="493"/>
      <c r="C30" s="494"/>
      <c r="D30" s="495"/>
      <c r="E30" s="495"/>
      <c r="F30" s="495"/>
      <c r="G30" s="495"/>
      <c r="H30" s="495"/>
      <c r="I30" s="495"/>
      <c r="J30" s="495"/>
      <c r="K30" s="495"/>
      <c r="L30" s="495"/>
      <c r="M30" s="495"/>
      <c r="N30" s="495"/>
      <c r="O30" s="495"/>
      <c r="P30" s="495"/>
      <c r="Q30" s="495"/>
      <c r="R30" s="495"/>
    </row>
    <row r="31" spans="1:30" s="498" customFormat="1" ht="10.5" hidden="1">
      <c r="A31" s="497" t="s">
        <v>87</v>
      </c>
      <c r="C31" s="499"/>
      <c r="D31" s="500"/>
      <c r="E31" s="500"/>
      <c r="F31" s="500"/>
      <c r="G31" s="500"/>
      <c r="H31" s="500"/>
      <c r="I31" s="500"/>
      <c r="J31" s="500"/>
      <c r="K31" s="500"/>
      <c r="L31" s="500"/>
      <c r="M31" s="500"/>
      <c r="N31" s="500"/>
      <c r="O31" s="500"/>
      <c r="P31" s="500"/>
      <c r="Q31" s="500"/>
      <c r="R31" s="500"/>
    </row>
    <row r="32" spans="1:30" s="498" customFormat="1" ht="10.5" hidden="1">
      <c r="A32" s="501" t="s">
        <v>120</v>
      </c>
      <c r="C32" s="499"/>
      <c r="D32" s="500"/>
      <c r="E32" s="500"/>
      <c r="F32" s="500"/>
      <c r="G32" s="500"/>
      <c r="H32" s="500"/>
      <c r="I32" s="500"/>
      <c r="J32" s="500"/>
      <c r="K32" s="500"/>
      <c r="L32" s="500"/>
      <c r="M32" s="500"/>
      <c r="N32" s="500"/>
      <c r="O32" s="500"/>
      <c r="P32" s="500"/>
      <c r="Q32" s="500"/>
      <c r="R32" s="500"/>
    </row>
    <row r="33" spans="1:18" s="498" customFormat="1" ht="10.5" hidden="1">
      <c r="A33" s="501" t="s">
        <v>121</v>
      </c>
      <c r="C33" s="499"/>
      <c r="D33" s="500"/>
      <c r="E33" s="500"/>
      <c r="F33" s="500"/>
      <c r="G33" s="500"/>
      <c r="H33" s="500"/>
      <c r="I33" s="500"/>
      <c r="J33" s="500"/>
      <c r="K33" s="500"/>
      <c r="L33" s="500"/>
      <c r="M33" s="500"/>
      <c r="N33" s="500"/>
      <c r="O33" s="500"/>
      <c r="P33" s="500"/>
      <c r="Q33" s="500"/>
      <c r="R33" s="500"/>
    </row>
    <row r="34" spans="1:18" s="496" customFormat="1" ht="11.25" hidden="1">
      <c r="A34" s="502" t="s">
        <v>122</v>
      </c>
      <c r="C34" s="494"/>
      <c r="D34" s="495"/>
      <c r="E34" s="495"/>
      <c r="F34" s="495"/>
      <c r="G34" s="495"/>
      <c r="H34" s="495"/>
      <c r="I34" s="495"/>
      <c r="J34" s="495"/>
      <c r="K34" s="495"/>
      <c r="L34" s="495"/>
      <c r="M34" s="495"/>
      <c r="N34" s="495"/>
      <c r="O34" s="495"/>
      <c r="P34" s="495"/>
      <c r="Q34" s="495"/>
      <c r="R34" s="495"/>
    </row>
    <row r="35" spans="1:18" s="496" customFormat="1" ht="19.5" hidden="1" customHeight="1">
      <c r="A35" s="502" t="s">
        <v>502</v>
      </c>
      <c r="C35" s="494"/>
      <c r="D35" s="495"/>
      <c r="E35" s="495"/>
      <c r="F35" s="495"/>
      <c r="G35" s="495"/>
      <c r="H35" s="495"/>
      <c r="I35" s="495"/>
      <c r="J35" s="495"/>
      <c r="K35" s="495"/>
      <c r="L35" s="495"/>
      <c r="M35" s="495"/>
      <c r="N35" s="495"/>
      <c r="O35" s="495"/>
      <c r="P35" s="495"/>
      <c r="Q35" s="495"/>
      <c r="R35" s="495"/>
    </row>
    <row r="36" spans="1:18" s="496" customFormat="1" ht="11.25" hidden="1">
      <c r="A36" s="493" t="s">
        <v>123</v>
      </c>
      <c r="C36" s="494"/>
      <c r="D36" s="495"/>
      <c r="E36" s="495"/>
      <c r="F36" s="495"/>
      <c r="G36" s="495"/>
      <c r="H36" s="495"/>
      <c r="I36" s="495"/>
      <c r="J36" s="495"/>
      <c r="K36" s="495"/>
      <c r="L36" s="495"/>
      <c r="M36" s="495"/>
      <c r="N36" s="495"/>
      <c r="O36" s="495"/>
      <c r="P36" s="495"/>
      <c r="Q36" s="495"/>
      <c r="R36" s="495"/>
    </row>
    <row r="37" spans="1:18" s="496" customFormat="1" ht="11.25" hidden="1">
      <c r="A37" s="502" t="s">
        <v>124</v>
      </c>
      <c r="C37" s="494"/>
      <c r="D37" s="495"/>
      <c r="E37" s="495"/>
      <c r="F37" s="495"/>
      <c r="G37" s="495"/>
      <c r="H37" s="495"/>
      <c r="I37" s="495"/>
      <c r="J37" s="495"/>
      <c r="K37" s="495"/>
      <c r="L37" s="495"/>
      <c r="M37" s="495"/>
      <c r="N37" s="495"/>
      <c r="O37" s="495"/>
      <c r="P37" s="495"/>
      <c r="Q37" s="495"/>
      <c r="R37" s="495"/>
    </row>
    <row r="38" spans="1:18" s="496" customFormat="1" ht="11.25" hidden="1">
      <c r="A38" s="502" t="s">
        <v>125</v>
      </c>
      <c r="C38" s="494"/>
      <c r="D38" s="495"/>
      <c r="E38" s="495"/>
      <c r="F38" s="495"/>
      <c r="G38" s="495"/>
      <c r="H38" s="495"/>
      <c r="I38" s="495"/>
      <c r="J38" s="495"/>
      <c r="K38" s="495"/>
      <c r="L38" s="495"/>
      <c r="M38" s="495"/>
      <c r="N38" s="495"/>
      <c r="O38" s="495"/>
      <c r="P38" s="495"/>
      <c r="Q38" s="495"/>
      <c r="R38" s="495"/>
    </row>
    <row r="39" spans="1:18" s="496" customFormat="1" ht="11.25" hidden="1">
      <c r="A39" s="502" t="s">
        <v>126</v>
      </c>
      <c r="C39" s="494"/>
      <c r="D39" s="495"/>
      <c r="E39" s="495"/>
      <c r="F39" s="495"/>
      <c r="G39" s="495"/>
      <c r="H39" s="495"/>
      <c r="I39" s="495"/>
      <c r="J39" s="495"/>
      <c r="K39" s="495"/>
      <c r="L39" s="495"/>
      <c r="M39" s="495"/>
      <c r="N39" s="495"/>
      <c r="O39" s="495"/>
      <c r="P39" s="495"/>
      <c r="Q39" s="495"/>
      <c r="R39" s="495"/>
    </row>
    <row r="40" spans="1:18" s="496" customFormat="1" ht="11.25" hidden="1">
      <c r="A40" s="502" t="s">
        <v>127</v>
      </c>
      <c r="C40" s="494"/>
      <c r="D40" s="495"/>
      <c r="E40" s="495"/>
      <c r="F40" s="495"/>
      <c r="G40" s="495"/>
      <c r="H40" s="495"/>
      <c r="I40" s="495"/>
      <c r="J40" s="495"/>
      <c r="K40" s="495"/>
      <c r="L40" s="495"/>
      <c r="M40" s="495"/>
      <c r="N40" s="495"/>
      <c r="O40" s="495"/>
      <c r="P40" s="495"/>
      <c r="Q40" s="495"/>
      <c r="R40" s="495"/>
    </row>
    <row r="41" spans="1:18" s="496" customFormat="1" ht="11.25" hidden="1">
      <c r="A41" s="502" t="s">
        <v>128</v>
      </c>
      <c r="C41" s="494"/>
      <c r="D41" s="495"/>
      <c r="E41" s="495"/>
      <c r="F41" s="495"/>
      <c r="G41" s="495"/>
      <c r="H41" s="495"/>
      <c r="I41" s="495"/>
      <c r="J41" s="495"/>
      <c r="K41" s="495"/>
      <c r="L41" s="495"/>
      <c r="M41" s="495"/>
      <c r="N41" s="495"/>
      <c r="O41" s="495"/>
      <c r="P41" s="495"/>
      <c r="Q41" s="495"/>
      <c r="R41" s="495"/>
    </row>
    <row r="42" spans="1:18" s="496" customFormat="1" ht="11.25" hidden="1">
      <c r="A42" s="502" t="s">
        <v>129</v>
      </c>
      <c r="C42" s="494"/>
      <c r="D42" s="495"/>
      <c r="E42" s="495"/>
      <c r="F42" s="495"/>
      <c r="G42" s="495"/>
      <c r="H42" s="495"/>
      <c r="I42" s="495"/>
      <c r="J42" s="495"/>
      <c r="K42" s="495"/>
      <c r="L42" s="495"/>
      <c r="M42" s="495"/>
      <c r="N42" s="495"/>
      <c r="O42" s="495"/>
      <c r="P42" s="495"/>
      <c r="Q42" s="495"/>
      <c r="R42" s="495"/>
    </row>
    <row r="43" spans="1:18" s="496" customFormat="1" ht="11.25" hidden="1">
      <c r="A43" s="502" t="s">
        <v>130</v>
      </c>
      <c r="C43" s="494"/>
      <c r="D43" s="495"/>
      <c r="E43" s="495"/>
      <c r="F43" s="495"/>
      <c r="G43" s="495"/>
      <c r="H43" s="495"/>
      <c r="I43" s="495"/>
      <c r="J43" s="495"/>
      <c r="K43" s="495"/>
      <c r="L43" s="495"/>
      <c r="M43" s="495"/>
      <c r="N43" s="495"/>
      <c r="O43" s="495"/>
      <c r="P43" s="495"/>
      <c r="Q43" s="495"/>
      <c r="R43" s="495"/>
    </row>
    <row r="44" spans="1:18" s="496" customFormat="1" ht="11.25" hidden="1">
      <c r="A44" s="502" t="s">
        <v>131</v>
      </c>
      <c r="C44" s="494"/>
      <c r="D44" s="495"/>
      <c r="E44" s="495"/>
      <c r="F44" s="495"/>
      <c r="G44" s="495"/>
      <c r="H44" s="495"/>
      <c r="I44" s="495"/>
      <c r="J44" s="495"/>
      <c r="K44" s="495"/>
      <c r="L44" s="495"/>
      <c r="M44" s="495"/>
      <c r="N44" s="495"/>
      <c r="O44" s="495"/>
      <c r="P44" s="495"/>
      <c r="Q44" s="495"/>
      <c r="R44" s="495"/>
    </row>
    <row r="45" spans="1:18" s="504" customFormat="1" ht="11.25" hidden="1">
      <c r="A45" s="503" t="s">
        <v>132</v>
      </c>
      <c r="C45" s="505"/>
      <c r="D45" s="506"/>
      <c r="E45" s="506"/>
      <c r="F45" s="506"/>
      <c r="G45" s="506"/>
      <c r="H45" s="506"/>
      <c r="I45" s="506"/>
      <c r="J45" s="506"/>
      <c r="K45" s="506"/>
      <c r="L45" s="506"/>
      <c r="M45" s="506"/>
      <c r="N45" s="506"/>
      <c r="O45" s="506"/>
      <c r="P45" s="506"/>
      <c r="Q45" s="506"/>
      <c r="R45" s="506"/>
    </row>
    <row r="46" spans="1:18" s="504" customFormat="1" ht="11.25">
      <c r="A46" s="503"/>
      <c r="C46" s="505"/>
      <c r="D46" s="506"/>
      <c r="E46" s="506"/>
      <c r="F46" s="506"/>
      <c r="G46" s="506"/>
      <c r="H46" s="506"/>
      <c r="I46" s="506"/>
      <c r="J46" s="506"/>
      <c r="K46" s="506"/>
      <c r="L46" s="506"/>
      <c r="M46" s="506"/>
      <c r="N46" s="506"/>
      <c r="O46" s="506"/>
      <c r="P46" s="506"/>
      <c r="Q46" s="506"/>
      <c r="R46" s="506"/>
    </row>
    <row r="47" spans="1:18" s="496" customFormat="1" ht="11.25">
      <c r="A47" s="502"/>
      <c r="C47" s="494"/>
      <c r="D47" s="495"/>
      <c r="E47" s="495"/>
      <c r="F47" s="495"/>
      <c r="G47" s="495"/>
      <c r="H47" s="495"/>
      <c r="I47" s="495"/>
      <c r="J47" s="495"/>
      <c r="K47" s="495"/>
      <c r="L47" s="495"/>
      <c r="M47" s="495"/>
      <c r="N47" s="495"/>
      <c r="O47" s="495"/>
      <c r="P47" s="495"/>
      <c r="Q47" s="495"/>
      <c r="R47" s="495"/>
    </row>
    <row r="48" spans="1:18" s="491" customFormat="1" hidden="1">
      <c r="A48" s="507"/>
      <c r="B48" s="508"/>
      <c r="D48" s="509"/>
      <c r="F48" s="509"/>
      <c r="G48" s="509"/>
      <c r="M48" s="510" t="s">
        <v>42</v>
      </c>
      <c r="O48" s="509"/>
      <c r="Q48" s="509"/>
      <c r="R48" s="509"/>
    </row>
    <row r="49" spans="1:30" s="491" customFormat="1" hidden="1">
      <c r="B49" s="511" t="s">
        <v>43</v>
      </c>
      <c r="C49" s="508"/>
      <c r="D49" s="509"/>
      <c r="F49" s="509"/>
      <c r="G49" s="509"/>
      <c r="M49" s="512" t="s">
        <v>44</v>
      </c>
      <c r="O49" s="509"/>
      <c r="Q49" s="509"/>
      <c r="R49" s="509"/>
    </row>
    <row r="50" spans="1:30" s="491" customFormat="1" hidden="1">
      <c r="B50" s="511" t="s">
        <v>45</v>
      </c>
      <c r="C50" s="508"/>
      <c r="D50" s="509"/>
      <c r="F50" s="509"/>
      <c r="G50" s="509"/>
      <c r="M50" s="511" t="s">
        <v>46</v>
      </c>
      <c r="O50" s="509"/>
      <c r="Q50" s="509"/>
      <c r="R50" s="509"/>
    </row>
    <row r="51" spans="1:30" s="491" customFormat="1" hidden="1">
      <c r="B51" s="511"/>
      <c r="C51" s="508"/>
      <c r="D51" s="509"/>
      <c r="F51" s="509"/>
      <c r="G51" s="509"/>
      <c r="M51" s="513"/>
      <c r="O51" s="509"/>
      <c r="Q51" s="509"/>
      <c r="R51" s="509"/>
    </row>
    <row r="52" spans="1:30" s="491" customFormat="1" hidden="1">
      <c r="B52" s="511"/>
      <c r="C52" s="508"/>
      <c r="D52" s="509"/>
      <c r="F52" s="509"/>
      <c r="G52" s="509"/>
      <c r="M52" s="513"/>
      <c r="O52" s="509"/>
      <c r="Q52" s="509"/>
      <c r="R52" s="509"/>
    </row>
    <row r="53" spans="1:30" s="491" customFormat="1" hidden="1">
      <c r="B53" s="511"/>
      <c r="C53" s="508"/>
      <c r="D53" s="509"/>
      <c r="F53" s="509"/>
      <c r="G53" s="509"/>
      <c r="M53" s="513"/>
      <c r="O53" s="509"/>
      <c r="Q53" s="509"/>
      <c r="R53" s="509"/>
    </row>
    <row r="54" spans="1:30" s="491" customFormat="1" hidden="1">
      <c r="A54" s="514"/>
      <c r="C54" s="508"/>
      <c r="M54" s="513"/>
    </row>
    <row r="55" spans="1:30" s="491" customFormat="1" hidden="1">
      <c r="B55" s="511" t="s">
        <v>93</v>
      </c>
      <c r="C55" s="508"/>
      <c r="M55" s="511" t="s">
        <v>47</v>
      </c>
    </row>
    <row r="56" spans="1:30" s="491" customFormat="1" ht="15">
      <c r="B56" s="511"/>
      <c r="C56" s="508"/>
      <c r="M56" s="511"/>
      <c r="V56" s="975"/>
      <c r="W56" s="975"/>
      <c r="X56" s="975"/>
      <c r="Y56" s="975"/>
    </row>
    <row r="57" spans="1:30" s="491" customFormat="1">
      <c r="A57" s="515"/>
      <c r="B57" s="515"/>
      <c r="C57" s="516"/>
      <c r="D57" s="517"/>
      <c r="E57" s="517"/>
      <c r="F57" s="517"/>
      <c r="G57" s="517"/>
      <c r="H57" s="517"/>
      <c r="I57" s="517"/>
      <c r="J57" s="517"/>
      <c r="K57" s="517"/>
      <c r="L57" s="517"/>
      <c r="M57" s="517"/>
      <c r="N57" s="517"/>
      <c r="O57" s="517"/>
      <c r="P57" s="517"/>
      <c r="Q57" s="517"/>
      <c r="R57" s="517"/>
    </row>
    <row r="58" spans="1:30" s="491" customFormat="1" ht="15.75">
      <c r="C58" s="508"/>
      <c r="T58" s="976" t="s">
        <v>639</v>
      </c>
      <c r="U58" s="976"/>
      <c r="V58" s="976"/>
      <c r="W58" s="976"/>
      <c r="X58" s="976"/>
      <c r="Y58" s="976"/>
      <c r="Z58" s="976"/>
      <c r="AA58" s="976"/>
      <c r="AB58" s="976"/>
      <c r="AC58" s="976"/>
      <c r="AD58" s="976"/>
    </row>
    <row r="59" spans="1:30" s="491" customFormat="1" ht="15.75">
      <c r="C59" s="508"/>
      <c r="N59" s="601"/>
      <c r="O59" s="601"/>
      <c r="P59" s="601"/>
      <c r="Q59" s="601"/>
      <c r="R59" s="601"/>
      <c r="S59" s="601"/>
      <c r="T59" s="601"/>
      <c r="U59" s="601"/>
      <c r="V59" s="601"/>
      <c r="W59" s="601"/>
      <c r="X59" s="601"/>
      <c r="Y59" s="601"/>
      <c r="Z59" s="601"/>
      <c r="AA59" s="601"/>
      <c r="AB59" s="601"/>
    </row>
  </sheetData>
  <mergeCells count="34">
    <mergeCell ref="T27:AD27"/>
    <mergeCell ref="V56:Y56"/>
    <mergeCell ref="T58:AD58"/>
    <mergeCell ref="T28:AD28"/>
    <mergeCell ref="B22:D22"/>
    <mergeCell ref="B23:C23"/>
    <mergeCell ref="H8:H9"/>
    <mergeCell ref="I8:I9"/>
    <mergeCell ref="A3:AD3"/>
    <mergeCell ref="A4:AD4"/>
    <mergeCell ref="A6:A9"/>
    <mergeCell ref="B6:C8"/>
    <mergeCell ref="D6:D9"/>
    <mergeCell ref="E6:F6"/>
    <mergeCell ref="G6:I6"/>
    <mergeCell ref="J6:J9"/>
    <mergeCell ref="K6:O6"/>
    <mergeCell ref="P6:AD6"/>
    <mergeCell ref="Y1:AD1"/>
    <mergeCell ref="B20:C20"/>
    <mergeCell ref="AD8:AD9"/>
    <mergeCell ref="B11:C11"/>
    <mergeCell ref="B12:C12"/>
    <mergeCell ref="B16:C16"/>
    <mergeCell ref="P8:P9"/>
    <mergeCell ref="AA8:AA9"/>
    <mergeCell ref="AB8:AB9"/>
    <mergeCell ref="AC8:AC9"/>
    <mergeCell ref="E7:E9"/>
    <mergeCell ref="F7:F9"/>
    <mergeCell ref="G7:G9"/>
    <mergeCell ref="H7:I7"/>
    <mergeCell ref="P7:Z7"/>
    <mergeCell ref="AA7:AD7"/>
  </mergeCells>
  <phoneticPr fontId="29" type="noConversion"/>
  <printOptions horizontalCentered="1"/>
  <pageMargins left="0.24" right="0.21" top="0.49" bottom="0.56000000000000005" header="0.5" footer="0.5"/>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6"/>
  <sheetViews>
    <sheetView topLeftCell="A10" zoomScale="90" zoomScaleNormal="90" workbookViewId="0">
      <selection activeCell="A25" sqref="A25:XFD56"/>
    </sheetView>
  </sheetViews>
  <sheetFormatPr defaultRowHeight="12.75"/>
  <cols>
    <col min="1" max="1" width="3.28515625" style="422" customWidth="1"/>
    <col min="2" max="2" width="10.140625" style="422" customWidth="1"/>
    <col min="3" max="3" width="5.5703125" style="422" customWidth="1"/>
    <col min="4" max="4" width="5.85546875" style="518" customWidth="1"/>
    <col min="5" max="5" width="4.28515625" style="518" customWidth="1"/>
    <col min="6" max="6" width="3.42578125" style="518" customWidth="1"/>
    <col min="7" max="7" width="3.85546875" style="422" customWidth="1"/>
    <col min="8" max="8" width="3.7109375" style="422" customWidth="1"/>
    <col min="9" max="9" width="5.7109375" style="422" customWidth="1"/>
    <col min="10" max="10" width="5.28515625" style="422" customWidth="1"/>
    <col min="11" max="12" width="3.85546875" style="422" customWidth="1"/>
    <col min="13" max="13" width="3.7109375" style="422" customWidth="1"/>
    <col min="14" max="14" width="4.42578125" style="422" customWidth="1"/>
    <col min="15" max="15" width="4.140625" style="519" customWidth="1"/>
    <col min="16" max="17" width="4.85546875" style="520" customWidth="1"/>
    <col min="18" max="18" width="5.28515625" style="520" customWidth="1"/>
    <col min="19" max="19" width="5.140625" style="520" customWidth="1"/>
    <col min="20" max="20" width="5" style="520" customWidth="1"/>
    <col min="21" max="21" width="5.140625" style="520" customWidth="1"/>
    <col min="22" max="22" width="5" style="520" customWidth="1"/>
    <col min="23" max="23" width="5.140625" style="520" customWidth="1"/>
    <col min="24" max="24" width="4.7109375" style="520" customWidth="1"/>
    <col min="25" max="25" width="4.85546875" style="520" customWidth="1"/>
    <col min="26" max="26" width="5.140625" style="520" customWidth="1"/>
    <col min="27" max="27" width="5.42578125" style="521" customWidth="1"/>
    <col min="28" max="28" width="4.42578125" style="521" customWidth="1"/>
    <col min="29" max="29" width="5" style="520" customWidth="1"/>
    <col min="30" max="30" width="4.85546875" style="520" customWidth="1"/>
    <col min="31" max="47" width="4.140625" style="422" customWidth="1"/>
    <col min="48" max="16384" width="9.140625" style="422"/>
  </cols>
  <sheetData>
    <row r="1" spans="1:31" ht="15" customHeight="1">
      <c r="A1" s="567" t="s">
        <v>660</v>
      </c>
      <c r="B1" s="425"/>
      <c r="C1" s="425"/>
      <c r="D1" s="426"/>
      <c r="E1" s="428"/>
      <c r="F1" s="429"/>
      <c r="G1" s="430"/>
      <c r="H1" s="430"/>
      <c r="I1" s="430"/>
      <c r="J1" s="430"/>
      <c r="K1" s="430"/>
      <c r="L1" s="430"/>
      <c r="M1" s="430"/>
      <c r="N1" s="430"/>
      <c r="O1" s="430"/>
      <c r="P1" s="431"/>
      <c r="Q1" s="431"/>
      <c r="R1" s="431"/>
      <c r="S1" s="431"/>
      <c r="T1" s="431"/>
      <c r="U1" s="431"/>
      <c r="V1" s="431"/>
      <c r="W1" s="431"/>
      <c r="X1" s="431"/>
      <c r="Y1" s="956" t="s">
        <v>493</v>
      </c>
      <c r="Z1" s="956"/>
      <c r="AA1" s="956"/>
      <c r="AB1" s="956"/>
      <c r="AC1" s="956"/>
      <c r="AD1" s="956"/>
    </row>
    <row r="2" spans="1:31" ht="15" customHeight="1">
      <c r="B2" s="425"/>
      <c r="C2" s="425"/>
      <c r="D2" s="426"/>
      <c r="E2" s="428"/>
      <c r="F2" s="429"/>
      <c r="G2" s="430"/>
      <c r="H2" s="430"/>
      <c r="I2" s="430"/>
      <c r="J2" s="430"/>
      <c r="K2" s="430"/>
      <c r="L2" s="430"/>
      <c r="M2" s="430"/>
      <c r="N2" s="430"/>
      <c r="O2" s="430"/>
      <c r="P2" s="431"/>
      <c r="Q2" s="431"/>
      <c r="R2" s="431"/>
      <c r="S2" s="431"/>
      <c r="T2" s="431"/>
      <c r="U2" s="431"/>
      <c r="V2" s="431"/>
      <c r="W2" s="431"/>
      <c r="X2" s="431"/>
      <c r="Y2" s="431"/>
      <c r="Z2" s="431"/>
      <c r="AA2" s="431"/>
      <c r="AB2" s="425"/>
      <c r="AC2" s="431"/>
      <c r="AD2" s="432"/>
    </row>
    <row r="3" spans="1:31">
      <c r="A3" s="977" t="s">
        <v>242</v>
      </c>
      <c r="B3" s="977"/>
      <c r="C3" s="977"/>
      <c r="D3" s="977"/>
      <c r="E3" s="977"/>
      <c r="F3" s="977"/>
      <c r="G3" s="977"/>
      <c r="H3" s="977"/>
      <c r="I3" s="977"/>
      <c r="J3" s="977"/>
      <c r="K3" s="977"/>
      <c r="L3" s="977"/>
      <c r="M3" s="977"/>
      <c r="N3" s="977"/>
      <c r="O3" s="977"/>
      <c r="P3" s="977"/>
      <c r="Q3" s="977"/>
      <c r="R3" s="977"/>
      <c r="S3" s="977"/>
      <c r="T3" s="977"/>
      <c r="U3" s="977"/>
      <c r="V3" s="977"/>
      <c r="W3" s="977"/>
      <c r="X3" s="977"/>
      <c r="Y3" s="977"/>
      <c r="Z3" s="977"/>
      <c r="AA3" s="977"/>
      <c r="AB3" s="977"/>
      <c r="AC3" s="977"/>
      <c r="AD3" s="977"/>
    </row>
    <row r="4" spans="1:31">
      <c r="A4" s="1076" t="s">
        <v>674</v>
      </c>
      <c r="B4" s="1076"/>
      <c r="C4" s="1076"/>
      <c r="D4" s="1076"/>
      <c r="E4" s="1076"/>
      <c r="F4" s="1076"/>
      <c r="G4" s="1076"/>
      <c r="H4" s="1076"/>
      <c r="I4" s="1076"/>
      <c r="J4" s="1076"/>
      <c r="K4" s="1076"/>
      <c r="L4" s="1076"/>
      <c r="M4" s="1076"/>
      <c r="N4" s="1076"/>
      <c r="O4" s="1076"/>
      <c r="P4" s="1076"/>
      <c r="Q4" s="1076"/>
      <c r="R4" s="1076"/>
      <c r="S4" s="1076"/>
      <c r="T4" s="1076"/>
      <c r="U4" s="1076"/>
      <c r="V4" s="1076"/>
      <c r="W4" s="1076"/>
      <c r="X4" s="1076"/>
      <c r="Y4" s="1076"/>
      <c r="Z4" s="1076"/>
      <c r="AA4" s="1076"/>
      <c r="AB4" s="1076"/>
      <c r="AC4" s="1076"/>
      <c r="AD4" s="1076"/>
    </row>
    <row r="5" spans="1:31">
      <c r="A5" s="433"/>
      <c r="B5" s="434"/>
      <c r="C5" s="434"/>
      <c r="D5" s="435"/>
      <c r="E5" s="437"/>
      <c r="F5" s="437"/>
      <c r="G5" s="438"/>
      <c r="H5" s="438"/>
      <c r="I5" s="438"/>
      <c r="J5" s="438"/>
      <c r="K5" s="438"/>
      <c r="L5" s="438"/>
      <c r="M5" s="438"/>
      <c r="N5" s="438"/>
      <c r="O5" s="430"/>
      <c r="P5" s="439"/>
      <c r="Q5" s="439"/>
      <c r="R5" s="439"/>
      <c r="S5" s="439"/>
      <c r="T5" s="439"/>
      <c r="U5" s="439"/>
      <c r="V5" s="439"/>
      <c r="W5" s="439"/>
      <c r="X5" s="439"/>
      <c r="Y5" s="439"/>
      <c r="Z5" s="439"/>
      <c r="AA5" s="431"/>
      <c r="AB5" s="431"/>
      <c r="AC5" s="439"/>
      <c r="AD5" s="440" t="s">
        <v>48</v>
      </c>
    </row>
    <row r="6" spans="1:31" ht="12.75" customHeight="1">
      <c r="A6" s="1077" t="s">
        <v>49</v>
      </c>
      <c r="B6" s="1078" t="s">
        <v>133</v>
      </c>
      <c r="C6" s="1078"/>
      <c r="D6" s="1086" t="s">
        <v>241</v>
      </c>
      <c r="E6" s="1078" t="s">
        <v>37</v>
      </c>
      <c r="F6" s="1078"/>
      <c r="G6" s="1072" t="s">
        <v>136</v>
      </c>
      <c r="H6" s="1072"/>
      <c r="I6" s="1072"/>
      <c r="J6" s="1064" t="s">
        <v>216</v>
      </c>
      <c r="K6" s="1073" t="s">
        <v>217</v>
      </c>
      <c r="L6" s="1074"/>
      <c r="M6" s="1074"/>
      <c r="N6" s="1074"/>
      <c r="O6" s="1075"/>
      <c r="P6" s="1080" t="s">
        <v>52</v>
      </c>
      <c r="Q6" s="1081"/>
      <c r="R6" s="1081"/>
      <c r="S6" s="1081"/>
      <c r="T6" s="1081"/>
      <c r="U6" s="1081"/>
      <c r="V6" s="1081"/>
      <c r="W6" s="1081"/>
      <c r="X6" s="1081"/>
      <c r="Y6" s="1081"/>
      <c r="Z6" s="1081"/>
      <c r="AA6" s="1081"/>
      <c r="AB6" s="1081"/>
      <c r="AC6" s="1081"/>
      <c r="AD6" s="1082"/>
    </row>
    <row r="7" spans="1:31" ht="25.5" customHeight="1">
      <c r="A7" s="1077"/>
      <c r="B7" s="1078"/>
      <c r="C7" s="1078"/>
      <c r="D7" s="1087"/>
      <c r="E7" s="1078" t="s">
        <v>138</v>
      </c>
      <c r="F7" s="1078" t="s">
        <v>139</v>
      </c>
      <c r="G7" s="1072" t="s">
        <v>140</v>
      </c>
      <c r="H7" s="1072" t="s">
        <v>97</v>
      </c>
      <c r="I7" s="1072"/>
      <c r="J7" s="1079"/>
      <c r="K7" s="717" t="s">
        <v>218</v>
      </c>
      <c r="L7" s="718" t="s">
        <v>218</v>
      </c>
      <c r="M7" s="718" t="s">
        <v>218</v>
      </c>
      <c r="N7" s="718" t="s">
        <v>218</v>
      </c>
      <c r="O7" s="718" t="s">
        <v>218</v>
      </c>
      <c r="P7" s="1072" t="s">
        <v>141</v>
      </c>
      <c r="Q7" s="1072"/>
      <c r="R7" s="1072"/>
      <c r="S7" s="1072"/>
      <c r="T7" s="1072"/>
      <c r="U7" s="1072"/>
      <c r="V7" s="1072"/>
      <c r="W7" s="1072"/>
      <c r="X7" s="1072"/>
      <c r="Y7" s="1072"/>
      <c r="Z7" s="1072"/>
      <c r="AA7" s="1073" t="s">
        <v>142</v>
      </c>
      <c r="AB7" s="1074"/>
      <c r="AC7" s="1074"/>
      <c r="AD7" s="1075"/>
      <c r="AE7" s="441"/>
    </row>
    <row r="8" spans="1:31" ht="36.75" customHeight="1">
      <c r="A8" s="1077"/>
      <c r="B8" s="1078"/>
      <c r="C8" s="1078"/>
      <c r="D8" s="1087"/>
      <c r="E8" s="1078"/>
      <c r="F8" s="1078"/>
      <c r="G8" s="1072"/>
      <c r="H8" s="1072" t="s">
        <v>143</v>
      </c>
      <c r="I8" s="1072" t="s">
        <v>144</v>
      </c>
      <c r="J8" s="1079"/>
      <c r="K8" s="719" t="s">
        <v>219</v>
      </c>
      <c r="L8" s="719" t="s">
        <v>220</v>
      </c>
      <c r="M8" s="719" t="s">
        <v>221</v>
      </c>
      <c r="N8" s="719" t="s">
        <v>222</v>
      </c>
      <c r="O8" s="719" t="s">
        <v>223</v>
      </c>
      <c r="P8" s="1064" t="s">
        <v>145</v>
      </c>
      <c r="Q8" s="720" t="s">
        <v>99</v>
      </c>
      <c r="R8" s="720" t="s">
        <v>99</v>
      </c>
      <c r="S8" s="720" t="s">
        <v>99</v>
      </c>
      <c r="T8" s="720" t="s">
        <v>99</v>
      </c>
      <c r="U8" s="720" t="s">
        <v>99</v>
      </c>
      <c r="V8" s="720" t="s">
        <v>99</v>
      </c>
      <c r="W8" s="720" t="s">
        <v>99</v>
      </c>
      <c r="X8" s="720" t="s">
        <v>99</v>
      </c>
      <c r="Y8" s="720" t="s">
        <v>99</v>
      </c>
      <c r="Z8" s="720" t="s">
        <v>99</v>
      </c>
      <c r="AA8" s="1064" t="s">
        <v>671</v>
      </c>
      <c r="AB8" s="1064" t="s">
        <v>672</v>
      </c>
      <c r="AC8" s="1064" t="s">
        <v>173</v>
      </c>
      <c r="AD8" s="1064" t="s">
        <v>673</v>
      </c>
      <c r="AE8" s="441"/>
    </row>
    <row r="9" spans="1:31" ht="64.5" customHeight="1">
      <c r="A9" s="1077"/>
      <c r="B9" s="690" t="s">
        <v>147</v>
      </c>
      <c r="C9" s="690" t="s">
        <v>148</v>
      </c>
      <c r="D9" s="1088"/>
      <c r="E9" s="1078"/>
      <c r="F9" s="1078"/>
      <c r="G9" s="1072"/>
      <c r="H9" s="1072"/>
      <c r="I9" s="1072"/>
      <c r="J9" s="1065"/>
      <c r="K9" s="721" t="s">
        <v>224</v>
      </c>
      <c r="L9" s="721" t="s">
        <v>225</v>
      </c>
      <c r="M9" s="721" t="s">
        <v>225</v>
      </c>
      <c r="N9" s="721" t="s">
        <v>226</v>
      </c>
      <c r="O9" s="721" t="s">
        <v>227</v>
      </c>
      <c r="P9" s="1065"/>
      <c r="Q9" s="722" t="s">
        <v>151</v>
      </c>
      <c r="R9" s="722" t="s">
        <v>152</v>
      </c>
      <c r="S9" s="722" t="s">
        <v>153</v>
      </c>
      <c r="T9" s="722" t="s">
        <v>154</v>
      </c>
      <c r="U9" s="722" t="s">
        <v>155</v>
      </c>
      <c r="V9" s="722" t="s">
        <v>156</v>
      </c>
      <c r="W9" s="722" t="s">
        <v>157</v>
      </c>
      <c r="X9" s="722" t="s">
        <v>158</v>
      </c>
      <c r="Y9" s="722" t="s">
        <v>159</v>
      </c>
      <c r="Z9" s="722" t="s">
        <v>160</v>
      </c>
      <c r="AA9" s="1065"/>
      <c r="AB9" s="1065"/>
      <c r="AC9" s="1065"/>
      <c r="AD9" s="1065"/>
      <c r="AE9" s="441"/>
    </row>
    <row r="10" spans="1:31" ht="13.5" customHeight="1">
      <c r="A10" s="693" t="s">
        <v>56</v>
      </c>
      <c r="B10" s="693" t="s">
        <v>61</v>
      </c>
      <c r="C10" s="693" t="s">
        <v>78</v>
      </c>
      <c r="D10" s="693" t="s">
        <v>161</v>
      </c>
      <c r="E10" s="693">
        <v>1</v>
      </c>
      <c r="F10" s="693">
        <v>2</v>
      </c>
      <c r="G10" s="693">
        <v>3</v>
      </c>
      <c r="H10" s="693">
        <v>4</v>
      </c>
      <c r="I10" s="693">
        <v>5</v>
      </c>
      <c r="J10" s="693">
        <v>6</v>
      </c>
      <c r="K10" s="693">
        <v>7</v>
      </c>
      <c r="L10" s="693">
        <v>8</v>
      </c>
      <c r="M10" s="693">
        <v>9</v>
      </c>
      <c r="N10" s="693">
        <v>10</v>
      </c>
      <c r="O10" s="693">
        <v>11</v>
      </c>
      <c r="P10" s="693">
        <v>12</v>
      </c>
      <c r="Q10" s="693">
        <v>13</v>
      </c>
      <c r="R10" s="693">
        <v>14</v>
      </c>
      <c r="S10" s="693">
        <v>15</v>
      </c>
      <c r="T10" s="693">
        <v>16</v>
      </c>
      <c r="U10" s="693">
        <v>17</v>
      </c>
      <c r="V10" s="693">
        <v>18</v>
      </c>
      <c r="W10" s="693">
        <v>19</v>
      </c>
      <c r="X10" s="693">
        <v>20</v>
      </c>
      <c r="Y10" s="693">
        <v>21</v>
      </c>
      <c r="Z10" s="693">
        <v>22</v>
      </c>
      <c r="AA10" s="693">
        <v>23</v>
      </c>
      <c r="AB10" s="693">
        <v>24</v>
      </c>
      <c r="AC10" s="693">
        <v>25</v>
      </c>
      <c r="AD10" s="693">
        <v>26</v>
      </c>
    </row>
    <row r="11" spans="1:31" ht="24.75" customHeight="1">
      <c r="A11" s="616"/>
      <c r="B11" s="1089" t="s">
        <v>164</v>
      </c>
      <c r="C11" s="1090"/>
      <c r="D11" s="727"/>
      <c r="E11" s="728">
        <f>E12+E16+E20</f>
        <v>0</v>
      </c>
      <c r="F11" s="728">
        <f t="shared" ref="F11:AD11" si="0">F12+F16+F20</f>
        <v>0</v>
      </c>
      <c r="G11" s="728">
        <f>G12+G16+G20</f>
        <v>0</v>
      </c>
      <c r="H11" s="728">
        <f>H12+H16+H20</f>
        <v>0</v>
      </c>
      <c r="I11" s="728"/>
      <c r="J11" s="728">
        <f t="shared" ref="J11:O11" si="1">J12+J16+J20</f>
        <v>0</v>
      </c>
      <c r="K11" s="728">
        <f t="shared" si="1"/>
        <v>0</v>
      </c>
      <c r="L11" s="728">
        <f t="shared" si="1"/>
        <v>0</v>
      </c>
      <c r="M11" s="728">
        <f t="shared" si="1"/>
        <v>0</v>
      </c>
      <c r="N11" s="728">
        <f t="shared" si="1"/>
        <v>0</v>
      </c>
      <c r="O11" s="728">
        <f t="shared" si="1"/>
        <v>0</v>
      </c>
      <c r="P11" s="728">
        <f t="shared" si="0"/>
        <v>0</v>
      </c>
      <c r="Q11" s="728">
        <f t="shared" si="0"/>
        <v>0</v>
      </c>
      <c r="R11" s="728">
        <f t="shared" si="0"/>
        <v>0</v>
      </c>
      <c r="S11" s="728">
        <f t="shared" si="0"/>
        <v>0</v>
      </c>
      <c r="T11" s="728">
        <f t="shared" si="0"/>
        <v>0</v>
      </c>
      <c r="U11" s="728">
        <f t="shared" si="0"/>
        <v>0</v>
      </c>
      <c r="V11" s="728">
        <f t="shared" si="0"/>
        <v>0</v>
      </c>
      <c r="W11" s="728">
        <f t="shared" si="0"/>
        <v>0</v>
      </c>
      <c r="X11" s="728">
        <f t="shared" si="0"/>
        <v>0</v>
      </c>
      <c r="Y11" s="728">
        <f t="shared" si="0"/>
        <v>0</v>
      </c>
      <c r="Z11" s="728">
        <f t="shared" si="0"/>
        <v>0</v>
      </c>
      <c r="AA11" s="728">
        <f t="shared" si="0"/>
        <v>0</v>
      </c>
      <c r="AB11" s="728">
        <f t="shared" si="0"/>
        <v>0</v>
      </c>
      <c r="AC11" s="728">
        <f t="shared" si="0"/>
        <v>0</v>
      </c>
      <c r="AD11" s="728">
        <f t="shared" si="0"/>
        <v>0</v>
      </c>
    </row>
    <row r="12" spans="1:31" ht="35.1" customHeight="1">
      <c r="A12" s="697"/>
      <c r="B12" s="1068"/>
      <c r="C12" s="1069"/>
      <c r="D12" s="698"/>
      <c r="E12" s="699"/>
      <c r="F12" s="699"/>
      <c r="G12" s="699"/>
      <c r="H12" s="699"/>
      <c r="I12" s="699"/>
      <c r="J12" s="699"/>
      <c r="K12" s="699"/>
      <c r="L12" s="699"/>
      <c r="M12" s="699"/>
      <c r="N12" s="699"/>
      <c r="O12" s="699"/>
      <c r="P12" s="699"/>
      <c r="Q12" s="699"/>
      <c r="R12" s="699"/>
      <c r="S12" s="699"/>
      <c r="T12" s="699"/>
      <c r="U12" s="699"/>
      <c r="V12" s="699"/>
      <c r="W12" s="699"/>
      <c r="X12" s="699"/>
      <c r="Y12" s="699"/>
      <c r="Z12" s="699"/>
      <c r="AA12" s="699"/>
      <c r="AB12" s="699"/>
      <c r="AC12" s="699"/>
      <c r="AD12" s="699"/>
    </row>
    <row r="13" spans="1:31">
      <c r="A13" s="700"/>
      <c r="B13" s="701"/>
      <c r="C13" s="702"/>
      <c r="D13" s="703"/>
      <c r="E13" s="704"/>
      <c r="F13" s="704"/>
      <c r="G13" s="704"/>
      <c r="H13" s="704"/>
      <c r="I13" s="704"/>
      <c r="J13" s="704"/>
      <c r="K13" s="704"/>
      <c r="L13" s="704"/>
      <c r="M13" s="704"/>
      <c r="N13" s="704"/>
      <c r="O13" s="704"/>
      <c r="P13" s="704"/>
      <c r="Q13" s="704"/>
      <c r="R13" s="704"/>
      <c r="S13" s="704"/>
      <c r="T13" s="704"/>
      <c r="U13" s="704"/>
      <c r="V13" s="704"/>
      <c r="W13" s="704"/>
      <c r="X13" s="704"/>
      <c r="Y13" s="704"/>
      <c r="Z13" s="704"/>
      <c r="AA13" s="705"/>
      <c r="AB13" s="705"/>
      <c r="AC13" s="704"/>
      <c r="AD13" s="704"/>
    </row>
    <row r="14" spans="1:31">
      <c r="A14" s="700"/>
      <c r="B14" s="701"/>
      <c r="C14" s="702"/>
      <c r="D14" s="703"/>
      <c r="E14" s="704"/>
      <c r="F14" s="704"/>
      <c r="G14" s="704"/>
      <c r="H14" s="704"/>
      <c r="I14" s="704"/>
      <c r="J14" s="704"/>
      <c r="K14" s="704"/>
      <c r="L14" s="704"/>
      <c r="M14" s="704"/>
      <c r="N14" s="704"/>
      <c r="O14" s="704"/>
      <c r="P14" s="704"/>
      <c r="Q14" s="704"/>
      <c r="R14" s="704"/>
      <c r="S14" s="704"/>
      <c r="T14" s="704"/>
      <c r="U14" s="704"/>
      <c r="V14" s="704"/>
      <c r="W14" s="704"/>
      <c r="X14" s="704"/>
      <c r="Y14" s="704"/>
      <c r="Z14" s="704"/>
      <c r="AA14" s="705"/>
      <c r="AB14" s="705"/>
      <c r="AC14" s="704"/>
      <c r="AD14" s="704"/>
    </row>
    <row r="15" spans="1:31">
      <c r="A15" s="706"/>
      <c r="B15" s="707"/>
      <c r="C15" s="708"/>
      <c r="D15" s="709"/>
      <c r="E15" s="710"/>
      <c r="F15" s="710"/>
      <c r="G15" s="710"/>
      <c r="H15" s="710"/>
      <c r="I15" s="710"/>
      <c r="J15" s="710"/>
      <c r="K15" s="710"/>
      <c r="L15" s="710"/>
      <c r="M15" s="710"/>
      <c r="N15" s="710"/>
      <c r="O15" s="710"/>
      <c r="P15" s="710"/>
      <c r="Q15" s="710"/>
      <c r="R15" s="710"/>
      <c r="S15" s="710"/>
      <c r="T15" s="710"/>
      <c r="U15" s="710"/>
      <c r="V15" s="710"/>
      <c r="W15" s="710"/>
      <c r="X15" s="710"/>
      <c r="Y15" s="710"/>
      <c r="Z15" s="710"/>
      <c r="AA15" s="711"/>
      <c r="AB15" s="711"/>
      <c r="AC15" s="710"/>
      <c r="AD15" s="710"/>
    </row>
    <row r="16" spans="1:31" ht="2.25" hidden="1" customHeight="1">
      <c r="A16" s="697"/>
      <c r="B16" s="1068"/>
      <c r="C16" s="1071"/>
      <c r="D16" s="698"/>
      <c r="E16" s="699"/>
      <c r="F16" s="699"/>
      <c r="G16" s="699"/>
      <c r="H16" s="699"/>
      <c r="I16" s="699"/>
      <c r="J16" s="699"/>
      <c r="K16" s="699"/>
      <c r="L16" s="699"/>
      <c r="M16" s="699"/>
      <c r="N16" s="699"/>
      <c r="O16" s="699"/>
      <c r="P16" s="699"/>
      <c r="Q16" s="699"/>
      <c r="R16" s="699"/>
      <c r="S16" s="699"/>
      <c r="T16" s="699"/>
      <c r="U16" s="699"/>
      <c r="V16" s="699"/>
      <c r="W16" s="699"/>
      <c r="X16" s="699"/>
      <c r="Y16" s="699"/>
      <c r="Z16" s="699"/>
      <c r="AA16" s="699"/>
      <c r="AB16" s="699"/>
      <c r="AC16" s="699"/>
      <c r="AD16" s="699"/>
    </row>
    <row r="17" spans="1:30" hidden="1">
      <c r="A17" s="700"/>
      <c r="B17" s="701"/>
      <c r="C17" s="702"/>
      <c r="D17" s="713"/>
      <c r="E17" s="704"/>
      <c r="F17" s="704"/>
      <c r="G17" s="704"/>
      <c r="H17" s="704"/>
      <c r="I17" s="704"/>
      <c r="J17" s="704"/>
      <c r="K17" s="704"/>
      <c r="L17" s="704"/>
      <c r="M17" s="704"/>
      <c r="N17" s="704"/>
      <c r="O17" s="704"/>
      <c r="P17" s="704"/>
      <c r="Q17" s="704"/>
      <c r="R17" s="704"/>
      <c r="S17" s="704"/>
      <c r="T17" s="704"/>
      <c r="U17" s="704"/>
      <c r="V17" s="704"/>
      <c r="W17" s="704"/>
      <c r="X17" s="704"/>
      <c r="Y17" s="704"/>
      <c r="Z17" s="704"/>
      <c r="AA17" s="705"/>
      <c r="AB17" s="705"/>
      <c r="AC17" s="704"/>
      <c r="AD17" s="704"/>
    </row>
    <row r="18" spans="1:30" hidden="1">
      <c r="A18" s="700"/>
      <c r="B18" s="701"/>
      <c r="C18" s="702"/>
      <c r="D18" s="713"/>
      <c r="E18" s="704"/>
      <c r="F18" s="704"/>
      <c r="G18" s="704"/>
      <c r="H18" s="704"/>
      <c r="I18" s="704"/>
      <c r="J18" s="704"/>
      <c r="K18" s="704"/>
      <c r="L18" s="704"/>
      <c r="M18" s="704"/>
      <c r="N18" s="704"/>
      <c r="O18" s="704"/>
      <c r="P18" s="704"/>
      <c r="Q18" s="704"/>
      <c r="R18" s="704"/>
      <c r="S18" s="704"/>
      <c r="T18" s="704"/>
      <c r="U18" s="704"/>
      <c r="V18" s="704"/>
      <c r="W18" s="704"/>
      <c r="X18" s="704"/>
      <c r="Y18" s="704"/>
      <c r="Z18" s="704"/>
      <c r="AA18" s="705"/>
      <c r="AB18" s="705"/>
      <c r="AC18" s="704"/>
      <c r="AD18" s="704"/>
    </row>
    <row r="19" spans="1:30" hidden="1">
      <c r="A19" s="706"/>
      <c r="B19" s="707"/>
      <c r="C19" s="708"/>
      <c r="D19" s="726"/>
      <c r="E19" s="710"/>
      <c r="F19" s="710"/>
      <c r="G19" s="710"/>
      <c r="H19" s="710"/>
      <c r="I19" s="710"/>
      <c r="J19" s="710"/>
      <c r="K19" s="710"/>
      <c r="L19" s="710"/>
      <c r="M19" s="710"/>
      <c r="N19" s="710"/>
      <c r="O19" s="710"/>
      <c r="P19" s="710"/>
      <c r="Q19" s="710"/>
      <c r="R19" s="710"/>
      <c r="S19" s="710"/>
      <c r="T19" s="710"/>
      <c r="U19" s="710"/>
      <c r="V19" s="710"/>
      <c r="W19" s="710"/>
      <c r="X19" s="710"/>
      <c r="Y19" s="710"/>
      <c r="Z19" s="710"/>
      <c r="AA19" s="711"/>
      <c r="AB19" s="711"/>
      <c r="AC19" s="710"/>
      <c r="AD19" s="710"/>
    </row>
    <row r="20" spans="1:30" ht="34.5" hidden="1" customHeight="1">
      <c r="A20" s="697"/>
      <c r="B20" s="1062"/>
      <c r="C20" s="1063"/>
      <c r="D20" s="712"/>
      <c r="E20" s="699"/>
      <c r="F20" s="699"/>
      <c r="G20" s="699"/>
      <c r="H20" s="699"/>
      <c r="I20" s="699"/>
      <c r="J20" s="699"/>
      <c r="K20" s="699"/>
      <c r="L20" s="699"/>
      <c r="M20" s="699"/>
      <c r="N20" s="699"/>
      <c r="O20" s="699"/>
      <c r="P20" s="699"/>
      <c r="Q20" s="699"/>
      <c r="R20" s="699"/>
      <c r="S20" s="699"/>
      <c r="T20" s="699"/>
      <c r="U20" s="699"/>
      <c r="V20" s="699"/>
      <c r="W20" s="699"/>
      <c r="X20" s="699"/>
      <c r="Y20" s="699"/>
      <c r="Z20" s="699"/>
      <c r="AA20" s="699"/>
      <c r="AB20" s="699"/>
      <c r="AC20" s="699"/>
      <c r="AD20" s="699"/>
    </row>
    <row r="21" spans="1:30" hidden="1">
      <c r="A21" s="700"/>
      <c r="B21" s="701"/>
      <c r="C21" s="702"/>
      <c r="D21" s="713"/>
      <c r="E21" s="704"/>
      <c r="F21" s="704"/>
      <c r="G21" s="704"/>
      <c r="H21" s="704"/>
      <c r="I21" s="704"/>
      <c r="J21" s="704"/>
      <c r="K21" s="704"/>
      <c r="L21" s="704"/>
      <c r="M21" s="704"/>
      <c r="N21" s="704"/>
      <c r="O21" s="704"/>
      <c r="P21" s="704"/>
      <c r="Q21" s="704"/>
      <c r="R21" s="704"/>
      <c r="S21" s="704"/>
      <c r="T21" s="704"/>
      <c r="U21" s="704"/>
      <c r="V21" s="704"/>
      <c r="W21" s="704"/>
      <c r="X21" s="704"/>
      <c r="Y21" s="704"/>
      <c r="Z21" s="704"/>
      <c r="AA21" s="705"/>
      <c r="AB21" s="705"/>
      <c r="AC21" s="704"/>
      <c r="AD21" s="704"/>
    </row>
    <row r="22" spans="1:30" hidden="1">
      <c r="A22" s="700"/>
      <c r="B22" s="701"/>
      <c r="C22" s="702"/>
      <c r="D22" s="713"/>
      <c r="E22" s="704"/>
      <c r="F22" s="704"/>
      <c r="G22" s="704"/>
      <c r="H22" s="704"/>
      <c r="I22" s="704"/>
      <c r="J22" s="704"/>
      <c r="K22" s="704"/>
      <c r="L22" s="704"/>
      <c r="M22" s="704"/>
      <c r="N22" s="704"/>
      <c r="O22" s="704"/>
      <c r="P22" s="704"/>
      <c r="Q22" s="704"/>
      <c r="R22" s="704"/>
      <c r="S22" s="704"/>
      <c r="T22" s="704"/>
      <c r="U22" s="704"/>
      <c r="V22" s="704"/>
      <c r="W22" s="704"/>
      <c r="X22" s="704"/>
      <c r="Y22" s="704"/>
      <c r="Z22" s="704"/>
      <c r="AA22" s="705"/>
      <c r="AB22" s="705"/>
      <c r="AC22" s="704"/>
      <c r="AD22" s="704"/>
    </row>
    <row r="23" spans="1:30" hidden="1">
      <c r="A23" s="706"/>
      <c r="B23" s="707"/>
      <c r="C23" s="708"/>
      <c r="D23" s="726"/>
      <c r="E23" s="710"/>
      <c r="F23" s="710"/>
      <c r="G23" s="710"/>
      <c r="H23" s="710"/>
      <c r="I23" s="710"/>
      <c r="J23" s="710"/>
      <c r="K23" s="710"/>
      <c r="L23" s="710"/>
      <c r="M23" s="710"/>
      <c r="N23" s="710"/>
      <c r="O23" s="710"/>
      <c r="P23" s="710"/>
      <c r="Q23" s="710"/>
      <c r="R23" s="710"/>
      <c r="S23" s="710"/>
      <c r="T23" s="710"/>
      <c r="U23" s="710"/>
      <c r="V23" s="710"/>
      <c r="W23" s="710"/>
      <c r="X23" s="710"/>
      <c r="Y23" s="710"/>
      <c r="Z23" s="710"/>
      <c r="AA23" s="711"/>
      <c r="AB23" s="711"/>
      <c r="AC23" s="710"/>
      <c r="AD23" s="710"/>
    </row>
    <row r="24" spans="1:30">
      <c r="A24" s="729"/>
      <c r="B24" s="730"/>
      <c r="C24" s="730"/>
      <c r="D24" s="731"/>
      <c r="E24" s="715"/>
      <c r="F24" s="715"/>
      <c r="G24" s="715"/>
      <c r="H24" s="715"/>
      <c r="I24" s="715"/>
      <c r="J24" s="715"/>
      <c r="K24" s="715"/>
      <c r="L24" s="715"/>
      <c r="M24" s="715"/>
      <c r="N24" s="715"/>
      <c r="O24" s="715"/>
      <c r="P24" s="715"/>
      <c r="Q24" s="715"/>
      <c r="R24" s="715"/>
      <c r="S24" s="715"/>
      <c r="T24" s="715"/>
      <c r="U24" s="715"/>
      <c r="V24" s="715"/>
      <c r="W24" s="715"/>
      <c r="X24" s="715"/>
      <c r="Y24" s="715"/>
      <c r="Z24" s="715"/>
      <c r="AA24" s="716"/>
      <c r="AB24" s="716"/>
      <c r="AC24" s="715"/>
      <c r="AD24" s="715"/>
    </row>
    <row r="25" spans="1:30" s="491" customFormat="1" ht="15.75">
      <c r="A25" s="489"/>
      <c r="B25" s="489"/>
      <c r="C25" s="490"/>
      <c r="D25" s="490"/>
      <c r="E25" s="490"/>
      <c r="F25" s="490"/>
      <c r="G25" s="490"/>
      <c r="H25" s="490"/>
      <c r="I25" s="490"/>
      <c r="N25" s="599"/>
      <c r="O25" s="599"/>
      <c r="P25" s="599"/>
      <c r="Q25" s="599"/>
      <c r="R25" s="599"/>
      <c r="S25" s="599"/>
      <c r="T25" s="955" t="s">
        <v>662</v>
      </c>
      <c r="U25" s="955"/>
      <c r="V25" s="955"/>
      <c r="W25" s="955"/>
      <c r="X25" s="955"/>
      <c r="Y25" s="955"/>
      <c r="Z25" s="955"/>
      <c r="AA25" s="955"/>
      <c r="AB25" s="955"/>
      <c r="AC25" s="955"/>
      <c r="AD25" s="955"/>
    </row>
    <row r="26" spans="1:30" s="491" customFormat="1" ht="15.75">
      <c r="A26" s="489"/>
      <c r="B26" s="489"/>
      <c r="C26" s="490"/>
      <c r="D26" s="490"/>
      <c r="E26" s="490"/>
      <c r="F26" s="490"/>
      <c r="G26" s="490"/>
      <c r="H26" s="490"/>
      <c r="I26" s="490"/>
      <c r="N26" s="600"/>
      <c r="O26" s="600"/>
      <c r="P26" s="600"/>
      <c r="Q26" s="600"/>
      <c r="R26" s="600"/>
      <c r="S26" s="600"/>
      <c r="T26" s="954" t="s">
        <v>640</v>
      </c>
      <c r="U26" s="954"/>
      <c r="V26" s="954"/>
      <c r="W26" s="954"/>
      <c r="X26" s="954"/>
      <c r="Y26" s="954"/>
      <c r="Z26" s="954"/>
      <c r="AA26" s="954"/>
      <c r="AB26" s="954"/>
      <c r="AC26" s="954"/>
      <c r="AD26" s="954"/>
    </row>
    <row r="27" spans="1:30" s="491" customFormat="1">
      <c r="A27" s="489"/>
      <c r="B27" s="489"/>
      <c r="C27" s="490"/>
      <c r="D27" s="490"/>
      <c r="E27" s="490"/>
      <c r="F27" s="490"/>
      <c r="G27" s="490"/>
      <c r="H27" s="490"/>
      <c r="I27" s="490"/>
      <c r="J27" s="490"/>
      <c r="K27" s="490"/>
      <c r="L27" s="490"/>
      <c r="M27" s="490"/>
      <c r="N27" s="490"/>
      <c r="O27" s="490"/>
      <c r="P27" s="490"/>
      <c r="Q27" s="490"/>
      <c r="R27" s="490"/>
    </row>
    <row r="28" spans="1:30" s="496" customFormat="1" hidden="1">
      <c r="A28" s="492" t="s">
        <v>86</v>
      </c>
      <c r="B28" s="493"/>
      <c r="C28" s="494"/>
      <c r="D28" s="495"/>
      <c r="E28" s="495"/>
      <c r="F28" s="495"/>
      <c r="G28" s="495"/>
      <c r="H28" s="495"/>
      <c r="I28" s="495"/>
      <c r="J28" s="495"/>
      <c r="K28" s="495"/>
      <c r="L28" s="495"/>
      <c r="M28" s="495"/>
      <c r="N28" s="495"/>
      <c r="O28" s="495"/>
      <c r="P28" s="495"/>
      <c r="Q28" s="495"/>
      <c r="R28" s="495"/>
    </row>
    <row r="29" spans="1:30" s="498" customFormat="1" ht="10.5" hidden="1">
      <c r="A29" s="497" t="s">
        <v>87</v>
      </c>
      <c r="C29" s="499"/>
      <c r="D29" s="500"/>
      <c r="E29" s="500"/>
      <c r="F29" s="500"/>
      <c r="G29" s="500"/>
      <c r="H29" s="500"/>
      <c r="I29" s="500"/>
      <c r="J29" s="500"/>
      <c r="K29" s="500"/>
      <c r="L29" s="500"/>
      <c r="M29" s="500"/>
      <c r="N29" s="500"/>
      <c r="O29" s="500"/>
      <c r="P29" s="500"/>
      <c r="Q29" s="500"/>
      <c r="R29" s="500"/>
    </row>
    <row r="30" spans="1:30" s="498" customFormat="1" ht="10.5" hidden="1">
      <c r="A30" s="501" t="s">
        <v>120</v>
      </c>
      <c r="C30" s="499"/>
      <c r="D30" s="500"/>
      <c r="E30" s="500"/>
      <c r="F30" s="500"/>
      <c r="G30" s="500"/>
      <c r="H30" s="500"/>
      <c r="I30" s="500"/>
      <c r="J30" s="500"/>
      <c r="K30" s="500"/>
      <c r="L30" s="500"/>
      <c r="M30" s="500"/>
      <c r="N30" s="500"/>
      <c r="O30" s="500"/>
      <c r="P30" s="500"/>
      <c r="Q30" s="500"/>
      <c r="R30" s="500"/>
    </row>
    <row r="31" spans="1:30" s="498" customFormat="1" ht="10.5" hidden="1">
      <c r="A31" s="501" t="s">
        <v>121</v>
      </c>
      <c r="C31" s="499"/>
      <c r="D31" s="500"/>
      <c r="E31" s="500"/>
      <c r="F31" s="500"/>
      <c r="G31" s="500"/>
      <c r="H31" s="500"/>
      <c r="I31" s="500"/>
      <c r="J31" s="500"/>
      <c r="K31" s="500"/>
      <c r="L31" s="500"/>
      <c r="M31" s="500"/>
      <c r="N31" s="500"/>
      <c r="O31" s="500"/>
      <c r="P31" s="500"/>
      <c r="Q31" s="500"/>
      <c r="R31" s="500"/>
    </row>
    <row r="32" spans="1:30" s="496" customFormat="1" ht="11.25" hidden="1">
      <c r="A32" s="502" t="s">
        <v>122</v>
      </c>
      <c r="C32" s="494"/>
      <c r="D32" s="495"/>
      <c r="E32" s="495"/>
      <c r="F32" s="495"/>
      <c r="G32" s="495"/>
      <c r="H32" s="495"/>
      <c r="I32" s="495"/>
      <c r="J32" s="495"/>
      <c r="K32" s="495"/>
      <c r="L32" s="495"/>
      <c r="M32" s="495"/>
      <c r="N32" s="495"/>
      <c r="O32" s="495"/>
      <c r="P32" s="495"/>
      <c r="Q32" s="495"/>
      <c r="R32" s="495"/>
    </row>
    <row r="33" spans="1:18" s="496" customFormat="1" ht="19.5" hidden="1" customHeight="1">
      <c r="A33" s="502" t="s">
        <v>502</v>
      </c>
      <c r="C33" s="494"/>
      <c r="D33" s="495"/>
      <c r="E33" s="495"/>
      <c r="F33" s="495"/>
      <c r="G33" s="495"/>
      <c r="H33" s="495"/>
      <c r="I33" s="495"/>
      <c r="J33" s="495"/>
      <c r="K33" s="495"/>
      <c r="L33" s="495"/>
      <c r="M33" s="495"/>
      <c r="N33" s="495"/>
      <c r="O33" s="495"/>
      <c r="P33" s="495"/>
      <c r="Q33" s="495"/>
      <c r="R33" s="495"/>
    </row>
    <row r="34" spans="1:18" s="496" customFormat="1" ht="11.25" hidden="1">
      <c r="A34" s="493" t="s">
        <v>123</v>
      </c>
      <c r="C34" s="494"/>
      <c r="D34" s="495"/>
      <c r="E34" s="495"/>
      <c r="F34" s="495"/>
      <c r="G34" s="495"/>
      <c r="H34" s="495"/>
      <c r="I34" s="495"/>
      <c r="J34" s="495"/>
      <c r="K34" s="495"/>
      <c r="L34" s="495"/>
      <c r="M34" s="495"/>
      <c r="N34" s="495"/>
      <c r="O34" s="495"/>
      <c r="P34" s="495"/>
      <c r="Q34" s="495"/>
      <c r="R34" s="495"/>
    </row>
    <row r="35" spans="1:18" s="496" customFormat="1" ht="11.25" hidden="1">
      <c r="A35" s="502" t="s">
        <v>124</v>
      </c>
      <c r="C35" s="494"/>
      <c r="D35" s="495"/>
      <c r="E35" s="495"/>
      <c r="F35" s="495"/>
      <c r="G35" s="495"/>
      <c r="H35" s="495"/>
      <c r="I35" s="495"/>
      <c r="J35" s="495"/>
      <c r="K35" s="495"/>
      <c r="L35" s="495"/>
      <c r="M35" s="495"/>
      <c r="N35" s="495"/>
      <c r="O35" s="495"/>
      <c r="P35" s="495"/>
      <c r="Q35" s="495"/>
      <c r="R35" s="495"/>
    </row>
    <row r="36" spans="1:18" s="496" customFormat="1" ht="11.25" hidden="1">
      <c r="A36" s="502" t="s">
        <v>125</v>
      </c>
      <c r="C36" s="494"/>
      <c r="D36" s="495"/>
      <c r="E36" s="495"/>
      <c r="F36" s="495"/>
      <c r="G36" s="495"/>
      <c r="H36" s="495"/>
      <c r="I36" s="495"/>
      <c r="J36" s="495"/>
      <c r="K36" s="495"/>
      <c r="L36" s="495"/>
      <c r="M36" s="495"/>
      <c r="N36" s="495"/>
      <c r="O36" s="495"/>
      <c r="P36" s="495"/>
      <c r="Q36" s="495"/>
      <c r="R36" s="495"/>
    </row>
    <row r="37" spans="1:18" s="496" customFormat="1" ht="11.25" hidden="1">
      <c r="A37" s="502" t="s">
        <v>126</v>
      </c>
      <c r="C37" s="494"/>
      <c r="D37" s="495"/>
      <c r="E37" s="495"/>
      <c r="F37" s="495"/>
      <c r="G37" s="495"/>
      <c r="H37" s="495"/>
      <c r="I37" s="495"/>
      <c r="J37" s="495"/>
      <c r="K37" s="495"/>
      <c r="L37" s="495"/>
      <c r="M37" s="495"/>
      <c r="N37" s="495"/>
      <c r="O37" s="495"/>
      <c r="P37" s="495"/>
      <c r="Q37" s="495"/>
      <c r="R37" s="495"/>
    </row>
    <row r="38" spans="1:18" s="496" customFormat="1" ht="11.25" hidden="1">
      <c r="A38" s="502" t="s">
        <v>127</v>
      </c>
      <c r="C38" s="494"/>
      <c r="D38" s="495"/>
      <c r="E38" s="495"/>
      <c r="F38" s="495"/>
      <c r="G38" s="495"/>
      <c r="H38" s="495"/>
      <c r="I38" s="495"/>
      <c r="J38" s="495"/>
      <c r="K38" s="495"/>
      <c r="L38" s="495"/>
      <c r="M38" s="495"/>
      <c r="N38" s="495"/>
      <c r="O38" s="495"/>
      <c r="P38" s="495"/>
      <c r="Q38" s="495"/>
      <c r="R38" s="495"/>
    </row>
    <row r="39" spans="1:18" s="496" customFormat="1" ht="11.25" hidden="1">
      <c r="A39" s="502" t="s">
        <v>128</v>
      </c>
      <c r="C39" s="494"/>
      <c r="D39" s="495"/>
      <c r="E39" s="495"/>
      <c r="F39" s="495"/>
      <c r="G39" s="495"/>
      <c r="H39" s="495"/>
      <c r="I39" s="495"/>
      <c r="J39" s="495"/>
      <c r="K39" s="495"/>
      <c r="L39" s="495"/>
      <c r="M39" s="495"/>
      <c r="N39" s="495"/>
      <c r="O39" s="495"/>
      <c r="P39" s="495"/>
      <c r="Q39" s="495"/>
      <c r="R39" s="495"/>
    </row>
    <row r="40" spans="1:18" s="496" customFormat="1" ht="11.25" hidden="1">
      <c r="A40" s="502" t="s">
        <v>129</v>
      </c>
      <c r="C40" s="494"/>
      <c r="D40" s="495"/>
      <c r="E40" s="495"/>
      <c r="F40" s="495"/>
      <c r="G40" s="495"/>
      <c r="H40" s="495"/>
      <c r="I40" s="495"/>
      <c r="J40" s="495"/>
      <c r="K40" s="495"/>
      <c r="L40" s="495"/>
      <c r="M40" s="495"/>
      <c r="N40" s="495"/>
      <c r="O40" s="495"/>
      <c r="P40" s="495"/>
      <c r="Q40" s="495"/>
      <c r="R40" s="495"/>
    </row>
    <row r="41" spans="1:18" s="496" customFormat="1" ht="11.25" hidden="1">
      <c r="A41" s="502" t="s">
        <v>130</v>
      </c>
      <c r="C41" s="494"/>
      <c r="D41" s="495"/>
      <c r="E41" s="495"/>
      <c r="F41" s="495"/>
      <c r="G41" s="495"/>
      <c r="H41" s="495"/>
      <c r="I41" s="495"/>
      <c r="J41" s="495"/>
      <c r="K41" s="495"/>
      <c r="L41" s="495"/>
      <c r="M41" s="495"/>
      <c r="N41" s="495"/>
      <c r="O41" s="495"/>
      <c r="P41" s="495"/>
      <c r="Q41" s="495"/>
      <c r="R41" s="495"/>
    </row>
    <row r="42" spans="1:18" s="496" customFormat="1" ht="11.25" hidden="1">
      <c r="A42" s="502" t="s">
        <v>131</v>
      </c>
      <c r="C42" s="494"/>
      <c r="D42" s="495"/>
      <c r="E42" s="495"/>
      <c r="F42" s="495"/>
      <c r="G42" s="495"/>
      <c r="H42" s="495"/>
      <c r="I42" s="495"/>
      <c r="J42" s="495"/>
      <c r="K42" s="495"/>
      <c r="L42" s="495"/>
      <c r="M42" s="495"/>
      <c r="N42" s="495"/>
      <c r="O42" s="495"/>
      <c r="P42" s="495"/>
      <c r="Q42" s="495"/>
      <c r="R42" s="495"/>
    </row>
    <row r="43" spans="1:18" s="504" customFormat="1" ht="11.25" hidden="1">
      <c r="A43" s="503" t="s">
        <v>132</v>
      </c>
      <c r="C43" s="505"/>
      <c r="D43" s="506"/>
      <c r="E43" s="506"/>
      <c r="F43" s="506"/>
      <c r="G43" s="506"/>
      <c r="H43" s="506"/>
      <c r="I43" s="506"/>
      <c r="J43" s="506"/>
      <c r="K43" s="506"/>
      <c r="L43" s="506"/>
      <c r="M43" s="506"/>
      <c r="N43" s="506"/>
      <c r="O43" s="506"/>
      <c r="P43" s="506"/>
      <c r="Q43" s="506"/>
      <c r="R43" s="506"/>
    </row>
    <row r="44" spans="1:18" s="504" customFormat="1" ht="11.25">
      <c r="A44" s="503"/>
      <c r="C44" s="505"/>
      <c r="D44" s="506"/>
      <c r="E44" s="506"/>
      <c r="F44" s="506"/>
      <c r="G44" s="506"/>
      <c r="H44" s="506"/>
      <c r="I44" s="506"/>
      <c r="J44" s="506"/>
      <c r="K44" s="506"/>
      <c r="L44" s="506"/>
      <c r="M44" s="506"/>
      <c r="N44" s="506"/>
      <c r="O44" s="506"/>
      <c r="P44" s="506"/>
      <c r="Q44" s="506"/>
      <c r="R44" s="506"/>
    </row>
    <row r="45" spans="1:18" s="496" customFormat="1" ht="11.25">
      <c r="A45" s="502"/>
      <c r="C45" s="494"/>
      <c r="D45" s="495"/>
      <c r="E45" s="495"/>
      <c r="F45" s="495"/>
      <c r="G45" s="495"/>
      <c r="H45" s="495"/>
      <c r="I45" s="495"/>
      <c r="J45" s="495"/>
      <c r="K45" s="495"/>
      <c r="L45" s="495"/>
      <c r="M45" s="495"/>
      <c r="N45" s="495"/>
      <c r="O45" s="495"/>
      <c r="P45" s="495"/>
      <c r="Q45" s="495"/>
      <c r="R45" s="495"/>
    </row>
    <row r="46" spans="1:18" s="491" customFormat="1" hidden="1">
      <c r="A46" s="507"/>
      <c r="B46" s="508"/>
      <c r="D46" s="509"/>
      <c r="F46" s="509"/>
      <c r="G46" s="509"/>
      <c r="M46" s="510" t="s">
        <v>42</v>
      </c>
      <c r="O46" s="509"/>
      <c r="Q46" s="509"/>
      <c r="R46" s="509"/>
    </row>
    <row r="47" spans="1:18" s="491" customFormat="1" hidden="1">
      <c r="B47" s="511" t="s">
        <v>43</v>
      </c>
      <c r="C47" s="508"/>
      <c r="D47" s="509"/>
      <c r="F47" s="509"/>
      <c r="G47" s="509"/>
      <c r="M47" s="512" t="s">
        <v>44</v>
      </c>
      <c r="O47" s="509"/>
      <c r="Q47" s="509"/>
      <c r="R47" s="509"/>
    </row>
    <row r="48" spans="1:18" s="491" customFormat="1" hidden="1">
      <c r="B48" s="511" t="s">
        <v>45</v>
      </c>
      <c r="C48" s="508"/>
      <c r="D48" s="509"/>
      <c r="F48" s="509"/>
      <c r="G48" s="509"/>
      <c r="M48" s="511" t="s">
        <v>46</v>
      </c>
      <c r="O48" s="509"/>
      <c r="Q48" s="509"/>
      <c r="R48" s="509"/>
    </row>
    <row r="49" spans="1:30" s="491" customFormat="1" hidden="1">
      <c r="B49" s="511"/>
      <c r="C49" s="508"/>
      <c r="D49" s="509"/>
      <c r="F49" s="509"/>
      <c r="G49" s="509"/>
      <c r="M49" s="513"/>
      <c r="O49" s="509"/>
      <c r="Q49" s="509"/>
      <c r="R49" s="509"/>
    </row>
    <row r="50" spans="1:30" s="491" customFormat="1" hidden="1">
      <c r="B50" s="511"/>
      <c r="C50" s="508"/>
      <c r="D50" s="509"/>
      <c r="F50" s="509"/>
      <c r="G50" s="509"/>
      <c r="M50" s="513"/>
      <c r="O50" s="509"/>
      <c r="Q50" s="509"/>
      <c r="R50" s="509"/>
    </row>
    <row r="51" spans="1:30" s="491" customFormat="1" hidden="1">
      <c r="B51" s="511"/>
      <c r="C51" s="508"/>
      <c r="D51" s="509"/>
      <c r="F51" s="509"/>
      <c r="G51" s="509"/>
      <c r="M51" s="513"/>
      <c r="O51" s="509"/>
      <c r="Q51" s="509"/>
      <c r="R51" s="509"/>
    </row>
    <row r="52" spans="1:30" s="491" customFormat="1" hidden="1">
      <c r="A52" s="514"/>
      <c r="C52" s="508"/>
      <c r="M52" s="513"/>
    </row>
    <row r="53" spans="1:30" s="491" customFormat="1" hidden="1">
      <c r="B53" s="511" t="s">
        <v>93</v>
      </c>
      <c r="C53" s="508"/>
      <c r="M53" s="511" t="s">
        <v>47</v>
      </c>
    </row>
    <row r="54" spans="1:30" s="491" customFormat="1" ht="15">
      <c r="B54" s="511"/>
      <c r="C54" s="508"/>
      <c r="M54" s="511"/>
      <c r="V54" s="975"/>
      <c r="W54" s="975"/>
      <c r="X54" s="975"/>
      <c r="Y54" s="975"/>
    </row>
    <row r="55" spans="1:30" s="491" customFormat="1">
      <c r="A55" s="515"/>
      <c r="B55" s="515"/>
      <c r="C55" s="516"/>
      <c r="D55" s="517"/>
      <c r="E55" s="517"/>
      <c r="F55" s="517"/>
      <c r="G55" s="517"/>
      <c r="H55" s="517"/>
      <c r="I55" s="517"/>
      <c r="J55" s="517"/>
      <c r="K55" s="517"/>
      <c r="L55" s="517"/>
      <c r="M55" s="517"/>
      <c r="N55" s="517"/>
      <c r="O55" s="517"/>
      <c r="P55" s="517"/>
      <c r="Q55" s="517"/>
      <c r="R55" s="517"/>
    </row>
    <row r="56" spans="1:30" s="491" customFormat="1" ht="15.75">
      <c r="C56" s="508"/>
      <c r="T56" s="976" t="s">
        <v>639</v>
      </c>
      <c r="U56" s="976"/>
      <c r="V56" s="976"/>
      <c r="W56" s="976"/>
      <c r="X56" s="976"/>
      <c r="Y56" s="976"/>
      <c r="Z56" s="976"/>
      <c r="AA56" s="976"/>
      <c r="AB56" s="976"/>
      <c r="AC56" s="976"/>
      <c r="AD56" s="976"/>
    </row>
  </sheetData>
  <mergeCells count="32">
    <mergeCell ref="V54:Y54"/>
    <mergeCell ref="T56:AD56"/>
    <mergeCell ref="T25:AD25"/>
    <mergeCell ref="B20:C20"/>
    <mergeCell ref="H8:H9"/>
    <mergeCell ref="J6:J9"/>
    <mergeCell ref="P6:AD6"/>
    <mergeCell ref="B6:C8"/>
    <mergeCell ref="D6:D9"/>
    <mergeCell ref="E6:F6"/>
    <mergeCell ref="E7:E9"/>
    <mergeCell ref="B16:C16"/>
    <mergeCell ref="B11:C11"/>
    <mergeCell ref="B12:C12"/>
    <mergeCell ref="P7:Z7"/>
    <mergeCell ref="AA7:AD7"/>
    <mergeCell ref="AD8:AD9"/>
    <mergeCell ref="F7:F9"/>
    <mergeCell ref="T26:AD26"/>
    <mergeCell ref="Y1:AD1"/>
    <mergeCell ref="G7:G9"/>
    <mergeCell ref="H7:I7"/>
    <mergeCell ref="G6:I6"/>
    <mergeCell ref="K6:O6"/>
    <mergeCell ref="AB8:AB9"/>
    <mergeCell ref="AC8:AC9"/>
    <mergeCell ref="A3:AD3"/>
    <mergeCell ref="A4:AD4"/>
    <mergeCell ref="I8:I9"/>
    <mergeCell ref="P8:P9"/>
    <mergeCell ref="AA8:AA9"/>
    <mergeCell ref="A6:A9"/>
  </mergeCells>
  <phoneticPr fontId="29" type="noConversion"/>
  <dataValidations count="1">
    <dataValidation type="whole" allowBlank="1" showInputMessage="1" showErrorMessage="1" errorTitle="Lỗi" error="Chỉ được nhập số!" promptTitle="Nhập sô!" prompt="Nhập số liệu" sqref="W25:AC26">
      <formula1>0</formula1>
      <formula2>9999999</formula2>
    </dataValidation>
  </dataValidations>
  <printOptions horizontalCentered="1"/>
  <pageMargins left="0.24" right="0.22" top="0.54" bottom="0.71" header="0.5" footer="0.74"/>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
  <sheetViews>
    <sheetView workbookViewId="0"/>
  </sheetViews>
  <sheetFormatPr defaultRowHeight="12.75"/>
  <cols>
    <col min="1" max="1" width="3.42578125" style="422" customWidth="1"/>
    <col min="2" max="2" width="10.7109375" style="422" customWidth="1"/>
    <col min="3" max="3" width="5" style="422" customWidth="1"/>
    <col min="4" max="4" width="4.85546875" style="518" customWidth="1"/>
    <col min="5" max="5" width="4.140625" style="518" customWidth="1"/>
    <col min="6" max="6" width="3.5703125" style="518" customWidth="1"/>
    <col min="7" max="8" width="3.7109375" style="422" customWidth="1"/>
    <col min="9" max="9" width="6.85546875" style="422" customWidth="1"/>
    <col min="10" max="10" width="5.5703125" style="422" customWidth="1"/>
    <col min="11" max="11" width="3.7109375" style="422" customWidth="1"/>
    <col min="12" max="12" width="3.5703125" style="422" customWidth="1"/>
    <col min="13" max="13" width="4.140625" style="422" customWidth="1"/>
    <col min="14" max="14" width="4.7109375" style="422" customWidth="1"/>
    <col min="15" max="15" width="4.42578125" style="519" customWidth="1"/>
    <col min="16" max="16" width="5.140625" style="520" customWidth="1"/>
    <col min="17" max="17" width="5" style="520" customWidth="1"/>
    <col min="18" max="18" width="5.28515625" style="520" customWidth="1"/>
    <col min="19" max="20" width="4.85546875" style="520" customWidth="1"/>
    <col min="21" max="21" width="5" style="520" customWidth="1"/>
    <col min="22" max="22" width="4.85546875" style="520" customWidth="1"/>
    <col min="23" max="23" width="5" style="520" customWidth="1"/>
    <col min="24" max="24" width="4.85546875" style="520" customWidth="1"/>
    <col min="25" max="25" width="5.140625" style="520" customWidth="1"/>
    <col min="26" max="26" width="4.85546875" style="520" customWidth="1"/>
    <col min="27" max="27" width="4.85546875" style="521" customWidth="1"/>
    <col min="28" max="28" width="4.7109375" style="521" customWidth="1"/>
    <col min="29" max="29" width="4.42578125" style="520" customWidth="1"/>
    <col min="30" max="30" width="5" style="520" customWidth="1"/>
    <col min="31" max="47" width="4.140625" style="422" customWidth="1"/>
    <col min="48" max="16384" width="9.140625" style="422"/>
  </cols>
  <sheetData>
    <row r="1" spans="1:31" ht="14.25">
      <c r="A1" s="567" t="s">
        <v>660</v>
      </c>
      <c r="B1" s="425"/>
      <c r="C1" s="425"/>
      <c r="D1" s="426"/>
      <c r="E1" s="428"/>
      <c r="F1" s="429"/>
      <c r="G1" s="430"/>
      <c r="H1" s="430"/>
      <c r="I1" s="430"/>
      <c r="J1" s="430"/>
      <c r="K1" s="430"/>
      <c r="L1" s="430"/>
      <c r="M1" s="430"/>
      <c r="N1" s="430"/>
      <c r="O1" s="430"/>
      <c r="P1" s="431"/>
      <c r="Q1" s="431"/>
      <c r="R1" s="431"/>
      <c r="S1" s="431"/>
      <c r="T1" s="431"/>
      <c r="U1" s="431"/>
      <c r="V1" s="431"/>
      <c r="W1" s="431"/>
      <c r="X1" s="431"/>
      <c r="Y1" s="956" t="s">
        <v>494</v>
      </c>
      <c r="Z1" s="956"/>
      <c r="AA1" s="956"/>
      <c r="AB1" s="956"/>
      <c r="AC1" s="956"/>
      <c r="AD1" s="956"/>
    </row>
    <row r="2" spans="1:31">
      <c r="B2" s="425"/>
      <c r="C2" s="425"/>
      <c r="D2" s="426"/>
      <c r="E2" s="428"/>
      <c r="F2" s="429"/>
      <c r="G2" s="430"/>
      <c r="H2" s="430"/>
      <c r="I2" s="430"/>
      <c r="J2" s="430"/>
      <c r="K2" s="430"/>
      <c r="L2" s="430"/>
      <c r="M2" s="430"/>
      <c r="N2" s="430"/>
      <c r="O2" s="430"/>
      <c r="P2" s="431"/>
      <c r="Q2" s="431"/>
      <c r="R2" s="431"/>
      <c r="S2" s="431"/>
      <c r="T2" s="431"/>
      <c r="U2" s="431"/>
      <c r="V2" s="431"/>
      <c r="W2" s="431"/>
      <c r="X2" s="431"/>
      <c r="Y2" s="431"/>
      <c r="Z2" s="431"/>
      <c r="AA2" s="431"/>
      <c r="AB2" s="425"/>
      <c r="AC2" s="431"/>
      <c r="AD2" s="432"/>
    </row>
    <row r="3" spans="1:31">
      <c r="A3" s="977" t="s">
        <v>240</v>
      </c>
      <c r="B3" s="977"/>
      <c r="C3" s="977"/>
      <c r="D3" s="977"/>
      <c r="E3" s="977"/>
      <c r="F3" s="977"/>
      <c r="G3" s="977"/>
      <c r="H3" s="977"/>
      <c r="I3" s="977"/>
      <c r="J3" s="977"/>
      <c r="K3" s="977"/>
      <c r="L3" s="977"/>
      <c r="M3" s="977"/>
      <c r="N3" s="977"/>
      <c r="O3" s="977"/>
      <c r="P3" s="977"/>
      <c r="Q3" s="977"/>
      <c r="R3" s="977"/>
      <c r="S3" s="977"/>
      <c r="T3" s="977"/>
      <c r="U3" s="977"/>
      <c r="V3" s="977"/>
      <c r="W3" s="977"/>
      <c r="X3" s="977"/>
      <c r="Y3" s="977"/>
      <c r="Z3" s="977"/>
      <c r="AA3" s="977"/>
      <c r="AB3" s="977"/>
      <c r="AC3" s="977"/>
      <c r="AD3" s="977"/>
    </row>
    <row r="4" spans="1:31">
      <c r="A4" s="1076" t="s">
        <v>674</v>
      </c>
      <c r="B4" s="1076"/>
      <c r="C4" s="1076"/>
      <c r="D4" s="1076"/>
      <c r="E4" s="1076"/>
      <c r="F4" s="1076"/>
      <c r="G4" s="1076"/>
      <c r="H4" s="1076"/>
      <c r="I4" s="1076"/>
      <c r="J4" s="1076"/>
      <c r="K4" s="1076"/>
      <c r="L4" s="1076"/>
      <c r="M4" s="1076"/>
      <c r="N4" s="1076"/>
      <c r="O4" s="1076"/>
      <c r="P4" s="1076"/>
      <c r="Q4" s="1076"/>
      <c r="R4" s="1076"/>
      <c r="S4" s="1076"/>
      <c r="T4" s="1076"/>
      <c r="U4" s="1076"/>
      <c r="V4" s="1076"/>
      <c r="W4" s="1076"/>
      <c r="X4" s="1076"/>
      <c r="Y4" s="1076"/>
      <c r="Z4" s="1076"/>
      <c r="AA4" s="1076"/>
      <c r="AB4" s="1076"/>
      <c r="AC4" s="1076"/>
      <c r="AD4" s="1076"/>
    </row>
    <row r="5" spans="1:31">
      <c r="A5" s="433"/>
      <c r="B5" s="434"/>
      <c r="C5" s="434"/>
      <c r="D5" s="435"/>
      <c r="E5" s="437"/>
      <c r="F5" s="437"/>
      <c r="G5" s="438"/>
      <c r="H5" s="438"/>
      <c r="I5" s="438"/>
      <c r="J5" s="438"/>
      <c r="K5" s="438"/>
      <c r="L5" s="438"/>
      <c r="M5" s="438"/>
      <c r="N5" s="438"/>
      <c r="O5" s="430"/>
      <c r="P5" s="439"/>
      <c r="Q5" s="439"/>
      <c r="R5" s="439"/>
      <c r="S5" s="439"/>
      <c r="T5" s="439"/>
      <c r="U5" s="439"/>
      <c r="V5" s="439"/>
      <c r="W5" s="439"/>
      <c r="X5" s="439"/>
      <c r="Y5" s="439"/>
      <c r="Z5" s="439"/>
      <c r="AA5" s="431"/>
      <c r="AB5" s="431"/>
      <c r="AC5" s="439"/>
      <c r="AD5" s="440" t="s">
        <v>48</v>
      </c>
    </row>
    <row r="6" spans="1:31">
      <c r="A6" s="1110" t="s">
        <v>49</v>
      </c>
      <c r="B6" s="1111" t="s">
        <v>133</v>
      </c>
      <c r="C6" s="1111"/>
      <c r="D6" s="1107" t="s">
        <v>238</v>
      </c>
      <c r="E6" s="1111" t="s">
        <v>37</v>
      </c>
      <c r="F6" s="1111"/>
      <c r="G6" s="1111" t="s">
        <v>136</v>
      </c>
      <c r="H6" s="1111"/>
      <c r="I6" s="1111"/>
      <c r="J6" s="1086" t="s">
        <v>228</v>
      </c>
      <c r="K6" s="1101" t="s">
        <v>217</v>
      </c>
      <c r="L6" s="1102"/>
      <c r="M6" s="1102"/>
      <c r="N6" s="1102"/>
      <c r="O6" s="1103"/>
      <c r="P6" s="1104" t="s">
        <v>52</v>
      </c>
      <c r="Q6" s="1105"/>
      <c r="R6" s="1105"/>
      <c r="S6" s="1105"/>
      <c r="T6" s="1105"/>
      <c r="U6" s="1105"/>
      <c r="V6" s="1105"/>
      <c r="W6" s="1105"/>
      <c r="X6" s="1105"/>
      <c r="Y6" s="1105"/>
      <c r="Z6" s="1105"/>
      <c r="AA6" s="1105"/>
      <c r="AB6" s="1105"/>
      <c r="AC6" s="1105"/>
      <c r="AD6" s="1106"/>
    </row>
    <row r="7" spans="1:31" ht="25.5" customHeight="1">
      <c r="A7" s="1110"/>
      <c r="B7" s="1111"/>
      <c r="C7" s="1111"/>
      <c r="D7" s="1112"/>
      <c r="E7" s="1078" t="s">
        <v>138</v>
      </c>
      <c r="F7" s="1078" t="s">
        <v>139</v>
      </c>
      <c r="G7" s="1078" t="s">
        <v>140</v>
      </c>
      <c r="H7" s="1101" t="s">
        <v>97</v>
      </c>
      <c r="I7" s="1103"/>
      <c r="J7" s="1087"/>
      <c r="K7" s="686" t="s">
        <v>218</v>
      </c>
      <c r="L7" s="687" t="s">
        <v>218</v>
      </c>
      <c r="M7" s="687" t="s">
        <v>218</v>
      </c>
      <c r="N7" s="687" t="s">
        <v>218</v>
      </c>
      <c r="O7" s="687" t="s">
        <v>218</v>
      </c>
      <c r="P7" s="1111" t="s">
        <v>141</v>
      </c>
      <c r="Q7" s="1111"/>
      <c r="R7" s="1111"/>
      <c r="S7" s="1111"/>
      <c r="T7" s="1111"/>
      <c r="U7" s="1111"/>
      <c r="V7" s="1111"/>
      <c r="W7" s="1111"/>
      <c r="X7" s="1111"/>
      <c r="Y7" s="1111"/>
      <c r="Z7" s="1111"/>
      <c r="AA7" s="1101" t="s">
        <v>142</v>
      </c>
      <c r="AB7" s="1102"/>
      <c r="AC7" s="1102"/>
      <c r="AD7" s="1103"/>
      <c r="AE7" s="441"/>
    </row>
    <row r="8" spans="1:31" ht="35.25" customHeight="1">
      <c r="A8" s="1110"/>
      <c r="B8" s="1111"/>
      <c r="C8" s="1111"/>
      <c r="D8" s="1112"/>
      <c r="E8" s="1078"/>
      <c r="F8" s="1078"/>
      <c r="G8" s="1078"/>
      <c r="H8" s="1107" t="s">
        <v>143</v>
      </c>
      <c r="I8" s="1086" t="s">
        <v>144</v>
      </c>
      <c r="J8" s="1087"/>
      <c r="K8" s="688" t="s">
        <v>219</v>
      </c>
      <c r="L8" s="688" t="s">
        <v>220</v>
      </c>
      <c r="M8" s="688" t="s">
        <v>221</v>
      </c>
      <c r="N8" s="688" t="s">
        <v>222</v>
      </c>
      <c r="O8" s="688" t="s">
        <v>223</v>
      </c>
      <c r="P8" s="1086" t="s">
        <v>145</v>
      </c>
      <c r="Q8" s="689" t="s">
        <v>99</v>
      </c>
      <c r="R8" s="689" t="s">
        <v>99</v>
      </c>
      <c r="S8" s="689" t="s">
        <v>99</v>
      </c>
      <c r="T8" s="689" t="s">
        <v>99</v>
      </c>
      <c r="U8" s="689" t="s">
        <v>99</v>
      </c>
      <c r="V8" s="689" t="s">
        <v>99</v>
      </c>
      <c r="W8" s="689" t="s">
        <v>99</v>
      </c>
      <c r="X8" s="689" t="s">
        <v>99</v>
      </c>
      <c r="Y8" s="689" t="s">
        <v>99</v>
      </c>
      <c r="Z8" s="689" t="s">
        <v>99</v>
      </c>
      <c r="AA8" s="1091" t="s">
        <v>239</v>
      </c>
      <c r="AB8" s="1092"/>
      <c r="AC8" s="1093"/>
      <c r="AD8" s="1086" t="s">
        <v>174</v>
      </c>
      <c r="AE8" s="441"/>
    </row>
    <row r="9" spans="1:31" ht="60" customHeight="1">
      <c r="A9" s="1110"/>
      <c r="B9" s="733" t="s">
        <v>147</v>
      </c>
      <c r="C9" s="733" t="s">
        <v>148</v>
      </c>
      <c r="D9" s="1108"/>
      <c r="E9" s="1078"/>
      <c r="F9" s="1078"/>
      <c r="G9" s="1078"/>
      <c r="H9" s="1108"/>
      <c r="I9" s="1088"/>
      <c r="J9" s="1088"/>
      <c r="K9" s="691" t="s">
        <v>229</v>
      </c>
      <c r="L9" s="691"/>
      <c r="M9" s="691"/>
      <c r="N9" s="691" t="s">
        <v>221</v>
      </c>
      <c r="O9" s="691" t="s">
        <v>230</v>
      </c>
      <c r="P9" s="1088"/>
      <c r="Q9" s="692" t="s">
        <v>151</v>
      </c>
      <c r="R9" s="692" t="s">
        <v>152</v>
      </c>
      <c r="S9" s="692" t="s">
        <v>153</v>
      </c>
      <c r="T9" s="692" t="s">
        <v>154</v>
      </c>
      <c r="U9" s="692" t="s">
        <v>155</v>
      </c>
      <c r="V9" s="692" t="s">
        <v>156</v>
      </c>
      <c r="W9" s="692" t="s">
        <v>157</v>
      </c>
      <c r="X9" s="692" t="s">
        <v>158</v>
      </c>
      <c r="Y9" s="692" t="s">
        <v>159</v>
      </c>
      <c r="Z9" s="692" t="s">
        <v>160</v>
      </c>
      <c r="AA9" s="689" t="s">
        <v>175</v>
      </c>
      <c r="AB9" s="689" t="s">
        <v>176</v>
      </c>
      <c r="AC9" s="689" t="s">
        <v>177</v>
      </c>
      <c r="AD9" s="1088"/>
      <c r="AE9" s="441"/>
    </row>
    <row r="10" spans="1:31" ht="13.5" customHeight="1">
      <c r="A10" s="734" t="s">
        <v>56</v>
      </c>
      <c r="B10" s="734" t="s">
        <v>61</v>
      </c>
      <c r="C10" s="734" t="s">
        <v>78</v>
      </c>
      <c r="D10" s="734" t="s">
        <v>161</v>
      </c>
      <c r="E10" s="734">
        <v>1</v>
      </c>
      <c r="F10" s="734">
        <v>2</v>
      </c>
      <c r="G10" s="734">
        <v>3</v>
      </c>
      <c r="H10" s="734">
        <v>4</v>
      </c>
      <c r="I10" s="734">
        <v>5</v>
      </c>
      <c r="J10" s="734">
        <v>6</v>
      </c>
      <c r="K10" s="734">
        <v>7</v>
      </c>
      <c r="L10" s="734">
        <v>8</v>
      </c>
      <c r="M10" s="734">
        <v>9</v>
      </c>
      <c r="N10" s="734">
        <v>10</v>
      </c>
      <c r="O10" s="734">
        <v>11</v>
      </c>
      <c r="P10" s="734">
        <v>12</v>
      </c>
      <c r="Q10" s="734">
        <v>13</v>
      </c>
      <c r="R10" s="734">
        <v>14</v>
      </c>
      <c r="S10" s="734">
        <v>15</v>
      </c>
      <c r="T10" s="734">
        <v>16</v>
      </c>
      <c r="U10" s="734">
        <v>17</v>
      </c>
      <c r="V10" s="734">
        <v>18</v>
      </c>
      <c r="W10" s="734">
        <v>19</v>
      </c>
      <c r="X10" s="734">
        <v>20</v>
      </c>
      <c r="Y10" s="734">
        <v>21</v>
      </c>
      <c r="Z10" s="734">
        <v>22</v>
      </c>
      <c r="AA10" s="734">
        <v>23</v>
      </c>
      <c r="AB10" s="734">
        <v>24</v>
      </c>
      <c r="AC10" s="734">
        <v>25</v>
      </c>
      <c r="AD10" s="734">
        <v>26</v>
      </c>
    </row>
    <row r="11" spans="1:31">
      <c r="A11" s="735"/>
      <c r="B11" s="1109" t="s">
        <v>178</v>
      </c>
      <c r="C11" s="1109"/>
      <c r="D11" s="736"/>
      <c r="E11" s="737">
        <f>E12+E22</f>
        <v>0</v>
      </c>
      <c r="F11" s="737">
        <f>F12+F22</f>
        <v>0</v>
      </c>
      <c r="G11" s="737">
        <f>G12+G22</f>
        <v>0</v>
      </c>
      <c r="H11" s="737">
        <f>H12+H22</f>
        <v>0</v>
      </c>
      <c r="I11" s="737"/>
      <c r="J11" s="737">
        <f t="shared" ref="J11:AD11" si="0">J12+J22</f>
        <v>0</v>
      </c>
      <c r="K11" s="737">
        <f t="shared" si="0"/>
        <v>0</v>
      </c>
      <c r="L11" s="737">
        <f t="shared" si="0"/>
        <v>0</v>
      </c>
      <c r="M11" s="737">
        <f t="shared" si="0"/>
        <v>0</v>
      </c>
      <c r="N11" s="737">
        <f t="shared" si="0"/>
        <v>0</v>
      </c>
      <c r="O11" s="737">
        <f t="shared" si="0"/>
        <v>0</v>
      </c>
      <c r="P11" s="737">
        <f t="shared" si="0"/>
        <v>0</v>
      </c>
      <c r="Q11" s="737">
        <f t="shared" si="0"/>
        <v>0</v>
      </c>
      <c r="R11" s="737">
        <f t="shared" si="0"/>
        <v>0</v>
      </c>
      <c r="S11" s="737">
        <f t="shared" si="0"/>
        <v>0</v>
      </c>
      <c r="T11" s="737">
        <f t="shared" si="0"/>
        <v>0</v>
      </c>
      <c r="U11" s="737">
        <f t="shared" si="0"/>
        <v>0</v>
      </c>
      <c r="V11" s="737">
        <f t="shared" si="0"/>
        <v>0</v>
      </c>
      <c r="W11" s="737">
        <f t="shared" si="0"/>
        <v>0</v>
      </c>
      <c r="X11" s="737">
        <f t="shared" si="0"/>
        <v>0</v>
      </c>
      <c r="Y11" s="737">
        <f t="shared" si="0"/>
        <v>0</v>
      </c>
      <c r="Z11" s="737">
        <f t="shared" si="0"/>
        <v>0</v>
      </c>
      <c r="AA11" s="737">
        <f t="shared" si="0"/>
        <v>0</v>
      </c>
      <c r="AB11" s="737">
        <f t="shared" si="0"/>
        <v>0</v>
      </c>
      <c r="AC11" s="737">
        <f t="shared" si="0"/>
        <v>0</v>
      </c>
      <c r="AD11" s="737">
        <f t="shared" si="0"/>
        <v>0</v>
      </c>
    </row>
    <row r="12" spans="1:31">
      <c r="A12" s="735" t="s">
        <v>56</v>
      </c>
      <c r="B12" s="1109" t="s">
        <v>179</v>
      </c>
      <c r="C12" s="1109"/>
      <c r="D12" s="736"/>
      <c r="E12" s="737">
        <f>E13+E16+E19</f>
        <v>0</v>
      </c>
      <c r="F12" s="737">
        <f>F13+F16+F19</f>
        <v>0</v>
      </c>
      <c r="G12" s="737">
        <f>G13+G16+G19</f>
        <v>0</v>
      </c>
      <c r="H12" s="737">
        <f>H13+H16+H19</f>
        <v>0</v>
      </c>
      <c r="I12" s="737"/>
      <c r="J12" s="737">
        <f t="shared" ref="J12:AD12" si="1">J13+J16+J19</f>
        <v>0</v>
      </c>
      <c r="K12" s="737">
        <f t="shared" si="1"/>
        <v>0</v>
      </c>
      <c r="L12" s="737">
        <f t="shared" si="1"/>
        <v>0</v>
      </c>
      <c r="M12" s="737">
        <f t="shared" si="1"/>
        <v>0</v>
      </c>
      <c r="N12" s="737">
        <f t="shared" si="1"/>
        <v>0</v>
      </c>
      <c r="O12" s="737">
        <f t="shared" si="1"/>
        <v>0</v>
      </c>
      <c r="P12" s="737">
        <f t="shared" si="1"/>
        <v>0</v>
      </c>
      <c r="Q12" s="737">
        <f t="shared" si="1"/>
        <v>0</v>
      </c>
      <c r="R12" s="737">
        <f t="shared" si="1"/>
        <v>0</v>
      </c>
      <c r="S12" s="737">
        <f t="shared" si="1"/>
        <v>0</v>
      </c>
      <c r="T12" s="737">
        <f t="shared" si="1"/>
        <v>0</v>
      </c>
      <c r="U12" s="737">
        <f t="shared" si="1"/>
        <v>0</v>
      </c>
      <c r="V12" s="737">
        <f t="shared" si="1"/>
        <v>0</v>
      </c>
      <c r="W12" s="737">
        <f t="shared" si="1"/>
        <v>0</v>
      </c>
      <c r="X12" s="737">
        <f t="shared" si="1"/>
        <v>0</v>
      </c>
      <c r="Y12" s="737">
        <f t="shared" si="1"/>
        <v>0</v>
      </c>
      <c r="Z12" s="737">
        <f t="shared" si="1"/>
        <v>0</v>
      </c>
      <c r="AA12" s="737">
        <f t="shared" si="1"/>
        <v>0</v>
      </c>
      <c r="AB12" s="737">
        <f t="shared" si="1"/>
        <v>0</v>
      </c>
      <c r="AC12" s="737">
        <f t="shared" si="1"/>
        <v>0</v>
      </c>
      <c r="AD12" s="737">
        <f t="shared" si="1"/>
        <v>0</v>
      </c>
    </row>
    <row r="13" spans="1:31">
      <c r="A13" s="738"/>
      <c r="B13" s="1096"/>
      <c r="C13" s="1097"/>
      <c r="D13" s="739"/>
      <c r="E13" s="740"/>
      <c r="F13" s="740"/>
      <c r="G13" s="740"/>
      <c r="H13" s="740"/>
      <c r="I13" s="740"/>
      <c r="J13" s="740"/>
      <c r="K13" s="740"/>
      <c r="L13" s="740"/>
      <c r="M13" s="740"/>
      <c r="N13" s="740"/>
      <c r="O13" s="740"/>
      <c r="P13" s="740"/>
      <c r="Q13" s="740"/>
      <c r="R13" s="740"/>
      <c r="S13" s="740"/>
      <c r="T13" s="740"/>
      <c r="U13" s="740"/>
      <c r="V13" s="740"/>
      <c r="W13" s="740"/>
      <c r="X13" s="740"/>
      <c r="Y13" s="740"/>
      <c r="Z13" s="740"/>
      <c r="AA13" s="740"/>
      <c r="AB13" s="740"/>
      <c r="AC13" s="740"/>
      <c r="AD13" s="740"/>
    </row>
    <row r="14" spans="1:31">
      <c r="A14" s="741"/>
      <c r="B14" s="742"/>
      <c r="C14" s="743"/>
      <c r="D14" s="744"/>
      <c r="E14" s="745"/>
      <c r="F14" s="745"/>
      <c r="G14" s="745"/>
      <c r="H14" s="745"/>
      <c r="I14" s="745"/>
      <c r="J14" s="745"/>
      <c r="K14" s="745"/>
      <c r="L14" s="745"/>
      <c r="M14" s="745"/>
      <c r="N14" s="745"/>
      <c r="O14" s="745"/>
      <c r="P14" s="745"/>
      <c r="Q14" s="745"/>
      <c r="R14" s="745"/>
      <c r="S14" s="745"/>
      <c r="T14" s="745"/>
      <c r="U14" s="745"/>
      <c r="V14" s="745"/>
      <c r="W14" s="745"/>
      <c r="X14" s="745"/>
      <c r="Y14" s="745"/>
      <c r="Z14" s="745"/>
      <c r="AA14" s="746"/>
      <c r="AB14" s="746"/>
      <c r="AC14" s="745"/>
      <c r="AD14" s="745"/>
    </row>
    <row r="15" spans="1:31">
      <c r="A15" s="741"/>
      <c r="B15" s="742"/>
      <c r="C15" s="743"/>
      <c r="D15" s="744"/>
      <c r="E15" s="745"/>
      <c r="F15" s="745"/>
      <c r="G15" s="745"/>
      <c r="H15" s="745"/>
      <c r="I15" s="745"/>
      <c r="J15" s="745"/>
      <c r="K15" s="745"/>
      <c r="L15" s="745"/>
      <c r="M15" s="745"/>
      <c r="N15" s="745"/>
      <c r="O15" s="745"/>
      <c r="P15" s="745"/>
      <c r="Q15" s="745"/>
      <c r="R15" s="745"/>
      <c r="S15" s="745"/>
      <c r="T15" s="745"/>
      <c r="U15" s="745"/>
      <c r="V15" s="745"/>
      <c r="W15" s="745"/>
      <c r="X15" s="745"/>
      <c r="Y15" s="745"/>
      <c r="Z15" s="745"/>
      <c r="AA15" s="746"/>
      <c r="AB15" s="746"/>
      <c r="AC15" s="745"/>
      <c r="AD15" s="745"/>
    </row>
    <row r="16" spans="1:31" ht="0.75" customHeight="1">
      <c r="A16" s="738"/>
      <c r="B16" s="1096"/>
      <c r="C16" s="1098"/>
      <c r="D16" s="739"/>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740"/>
      <c r="AD16" s="740"/>
    </row>
    <row r="17" spans="1:30" hidden="1">
      <c r="A17" s="741"/>
      <c r="B17" s="742"/>
      <c r="C17" s="743"/>
      <c r="D17" s="744"/>
      <c r="E17" s="745"/>
      <c r="F17" s="745"/>
      <c r="G17" s="745"/>
      <c r="H17" s="745"/>
      <c r="I17" s="745"/>
      <c r="J17" s="745"/>
      <c r="K17" s="745"/>
      <c r="L17" s="745"/>
      <c r="M17" s="745"/>
      <c r="N17" s="745"/>
      <c r="O17" s="745"/>
      <c r="P17" s="745"/>
      <c r="Q17" s="745"/>
      <c r="R17" s="745"/>
      <c r="S17" s="745"/>
      <c r="T17" s="745"/>
      <c r="U17" s="745"/>
      <c r="V17" s="745"/>
      <c r="W17" s="745"/>
      <c r="X17" s="745"/>
      <c r="Y17" s="745"/>
      <c r="Z17" s="745"/>
      <c r="AA17" s="746"/>
      <c r="AB17" s="746"/>
      <c r="AC17" s="745"/>
      <c r="AD17" s="745"/>
    </row>
    <row r="18" spans="1:30" hidden="1">
      <c r="A18" s="741"/>
      <c r="B18" s="742"/>
      <c r="C18" s="743"/>
      <c r="D18" s="744"/>
      <c r="E18" s="745"/>
      <c r="F18" s="745"/>
      <c r="G18" s="745"/>
      <c r="H18" s="745"/>
      <c r="I18" s="745"/>
      <c r="J18" s="745"/>
      <c r="K18" s="745"/>
      <c r="L18" s="745"/>
      <c r="M18" s="745"/>
      <c r="N18" s="745"/>
      <c r="O18" s="745"/>
      <c r="P18" s="745"/>
      <c r="Q18" s="745"/>
      <c r="R18" s="745"/>
      <c r="S18" s="745"/>
      <c r="T18" s="745"/>
      <c r="U18" s="745"/>
      <c r="V18" s="745"/>
      <c r="W18" s="745"/>
      <c r="X18" s="745"/>
      <c r="Y18" s="745"/>
      <c r="Z18" s="745"/>
      <c r="AA18" s="746"/>
      <c r="AB18" s="746"/>
      <c r="AC18" s="745"/>
      <c r="AD18" s="745"/>
    </row>
    <row r="19" spans="1:30" hidden="1">
      <c r="A19" s="738"/>
      <c r="B19" s="1094"/>
      <c r="C19" s="1095"/>
      <c r="D19" s="747"/>
      <c r="E19" s="740"/>
      <c r="F19" s="740"/>
      <c r="G19" s="740"/>
      <c r="H19" s="740"/>
      <c r="I19" s="740"/>
      <c r="J19" s="740"/>
      <c r="K19" s="740"/>
      <c r="L19" s="740"/>
      <c r="M19" s="740"/>
      <c r="N19" s="740"/>
      <c r="O19" s="740"/>
      <c r="P19" s="740"/>
      <c r="Q19" s="740"/>
      <c r="R19" s="740"/>
      <c r="S19" s="740"/>
      <c r="T19" s="740"/>
      <c r="U19" s="740"/>
      <c r="V19" s="740"/>
      <c r="W19" s="740"/>
      <c r="X19" s="740"/>
      <c r="Y19" s="740"/>
      <c r="Z19" s="740"/>
      <c r="AA19" s="740"/>
      <c r="AB19" s="740"/>
      <c r="AC19" s="740"/>
      <c r="AD19" s="740"/>
    </row>
    <row r="20" spans="1:30" hidden="1">
      <c r="A20" s="741"/>
      <c r="B20" s="742"/>
      <c r="C20" s="743"/>
      <c r="D20" s="744"/>
      <c r="E20" s="745"/>
      <c r="F20" s="745"/>
      <c r="G20" s="745"/>
      <c r="H20" s="745"/>
      <c r="I20" s="745"/>
      <c r="J20" s="745"/>
      <c r="K20" s="745"/>
      <c r="L20" s="745"/>
      <c r="M20" s="745"/>
      <c r="N20" s="745"/>
      <c r="O20" s="745"/>
      <c r="P20" s="745"/>
      <c r="Q20" s="745"/>
      <c r="R20" s="745"/>
      <c r="S20" s="745"/>
      <c r="T20" s="745"/>
      <c r="U20" s="745"/>
      <c r="V20" s="745"/>
      <c r="W20" s="745"/>
      <c r="X20" s="745"/>
      <c r="Y20" s="745"/>
      <c r="Z20" s="745"/>
      <c r="AA20" s="746"/>
      <c r="AB20" s="746"/>
      <c r="AC20" s="745"/>
      <c r="AD20" s="745"/>
    </row>
    <row r="21" spans="1:30" hidden="1">
      <c r="A21" s="741"/>
      <c r="B21" s="742"/>
      <c r="C21" s="743"/>
      <c r="D21" s="744"/>
      <c r="E21" s="745"/>
      <c r="F21" s="745"/>
      <c r="G21" s="745"/>
      <c r="H21" s="745"/>
      <c r="I21" s="745"/>
      <c r="J21" s="745"/>
      <c r="K21" s="745"/>
      <c r="L21" s="745"/>
      <c r="M21" s="745"/>
      <c r="N21" s="745"/>
      <c r="O21" s="745"/>
      <c r="P21" s="745"/>
      <c r="Q21" s="745"/>
      <c r="R21" s="745"/>
      <c r="S21" s="745"/>
      <c r="T21" s="745"/>
      <c r="U21" s="745"/>
      <c r="V21" s="745"/>
      <c r="W21" s="745"/>
      <c r="X21" s="745"/>
      <c r="Y21" s="745"/>
      <c r="Z21" s="745"/>
      <c r="AA21" s="746"/>
      <c r="AB21" s="746"/>
      <c r="AC21" s="745"/>
      <c r="AD21" s="745"/>
    </row>
    <row r="22" spans="1:30">
      <c r="A22" s="748" t="s">
        <v>61</v>
      </c>
      <c r="B22" s="1099" t="s">
        <v>50</v>
      </c>
      <c r="C22" s="1100"/>
      <c r="D22" s="749"/>
      <c r="E22" s="750">
        <f>E23+E27+E30</f>
        <v>0</v>
      </c>
      <c r="F22" s="750">
        <f>F23+F27+F30</f>
        <v>0</v>
      </c>
      <c r="G22" s="750">
        <f>G23+G27+G30</f>
        <v>0</v>
      </c>
      <c r="H22" s="750">
        <f>H23+H27+H30</f>
        <v>0</v>
      </c>
      <c r="I22" s="750"/>
      <c r="J22" s="750">
        <f t="shared" ref="J22:AD22" si="2">J23+J27+J30</f>
        <v>0</v>
      </c>
      <c r="K22" s="750">
        <f t="shared" si="2"/>
        <v>0</v>
      </c>
      <c r="L22" s="750">
        <f t="shared" si="2"/>
        <v>0</v>
      </c>
      <c r="M22" s="750">
        <f t="shared" si="2"/>
        <v>0</v>
      </c>
      <c r="N22" s="750">
        <f t="shared" si="2"/>
        <v>0</v>
      </c>
      <c r="O22" s="750">
        <f t="shared" si="2"/>
        <v>0</v>
      </c>
      <c r="P22" s="750">
        <f t="shared" si="2"/>
        <v>0</v>
      </c>
      <c r="Q22" s="750">
        <f t="shared" si="2"/>
        <v>0</v>
      </c>
      <c r="R22" s="750">
        <f t="shared" si="2"/>
        <v>0</v>
      </c>
      <c r="S22" s="750">
        <f t="shared" si="2"/>
        <v>0</v>
      </c>
      <c r="T22" s="750">
        <f t="shared" si="2"/>
        <v>0</v>
      </c>
      <c r="U22" s="750">
        <f t="shared" si="2"/>
        <v>0</v>
      </c>
      <c r="V22" s="750">
        <f t="shared" si="2"/>
        <v>0</v>
      </c>
      <c r="W22" s="750">
        <f t="shared" si="2"/>
        <v>0</v>
      </c>
      <c r="X22" s="750">
        <f t="shared" si="2"/>
        <v>0</v>
      </c>
      <c r="Y22" s="750">
        <f t="shared" si="2"/>
        <v>0</v>
      </c>
      <c r="Z22" s="750">
        <f t="shared" si="2"/>
        <v>0</v>
      </c>
      <c r="AA22" s="750">
        <f t="shared" si="2"/>
        <v>0</v>
      </c>
      <c r="AB22" s="750">
        <f t="shared" si="2"/>
        <v>0</v>
      </c>
      <c r="AC22" s="750">
        <f t="shared" si="2"/>
        <v>0</v>
      </c>
      <c r="AD22" s="750">
        <f t="shared" si="2"/>
        <v>0</v>
      </c>
    </row>
    <row r="23" spans="1:30">
      <c r="A23" s="738"/>
      <c r="B23" s="1096"/>
      <c r="C23" s="1097"/>
      <c r="D23" s="739"/>
      <c r="E23" s="740"/>
      <c r="F23" s="740"/>
      <c r="G23" s="740"/>
      <c r="H23" s="740"/>
      <c r="I23" s="740"/>
      <c r="J23" s="740"/>
      <c r="K23" s="740"/>
      <c r="L23" s="740"/>
      <c r="M23" s="740"/>
      <c r="N23" s="740"/>
      <c r="O23" s="740"/>
      <c r="P23" s="740"/>
      <c r="Q23" s="740"/>
      <c r="R23" s="740"/>
      <c r="S23" s="740"/>
      <c r="T23" s="740"/>
      <c r="U23" s="740"/>
      <c r="V23" s="740"/>
      <c r="W23" s="740"/>
      <c r="X23" s="740"/>
      <c r="Y23" s="740"/>
      <c r="Z23" s="740"/>
      <c r="AA23" s="740"/>
      <c r="AB23" s="740"/>
      <c r="AC23" s="740"/>
      <c r="AD23" s="740"/>
    </row>
    <row r="24" spans="1:30">
      <c r="A24" s="741"/>
      <c r="B24" s="742"/>
      <c r="C24" s="743"/>
      <c r="D24" s="744"/>
      <c r="E24" s="745"/>
      <c r="F24" s="745"/>
      <c r="G24" s="745"/>
      <c r="H24" s="745"/>
      <c r="I24" s="745"/>
      <c r="J24" s="745"/>
      <c r="K24" s="745"/>
      <c r="L24" s="745"/>
      <c r="M24" s="745"/>
      <c r="N24" s="745"/>
      <c r="O24" s="745"/>
      <c r="P24" s="745"/>
      <c r="Q24" s="745"/>
      <c r="R24" s="745"/>
      <c r="S24" s="745"/>
      <c r="T24" s="745"/>
      <c r="U24" s="745"/>
      <c r="V24" s="745"/>
      <c r="W24" s="745"/>
      <c r="X24" s="745"/>
      <c r="Y24" s="745"/>
      <c r="Z24" s="745"/>
      <c r="AA24" s="746"/>
      <c r="AB24" s="746"/>
      <c r="AC24" s="745"/>
      <c r="AD24" s="745"/>
    </row>
    <row r="25" spans="1:30">
      <c r="A25" s="741"/>
      <c r="B25" s="742"/>
      <c r="C25" s="743"/>
      <c r="D25" s="744"/>
      <c r="E25" s="745"/>
      <c r="F25" s="745"/>
      <c r="G25" s="745"/>
      <c r="H25" s="745"/>
      <c r="I25" s="745"/>
      <c r="J25" s="745"/>
      <c r="K25" s="745"/>
      <c r="L25" s="745"/>
      <c r="M25" s="745"/>
      <c r="N25" s="745"/>
      <c r="O25" s="745"/>
      <c r="P25" s="745"/>
      <c r="Q25" s="745"/>
      <c r="R25" s="745"/>
      <c r="S25" s="745"/>
      <c r="T25" s="745"/>
      <c r="U25" s="745"/>
      <c r="V25" s="745"/>
      <c r="W25" s="745"/>
      <c r="X25" s="745"/>
      <c r="Y25" s="745"/>
      <c r="Z25" s="745"/>
      <c r="AA25" s="746"/>
      <c r="AB25" s="746"/>
      <c r="AC25" s="745"/>
      <c r="AD25" s="745"/>
    </row>
    <row r="26" spans="1:30" ht="12" customHeight="1">
      <c r="A26" s="751"/>
      <c r="B26" s="752"/>
      <c r="C26" s="753"/>
      <c r="D26" s="754"/>
      <c r="E26" s="755"/>
      <c r="F26" s="755"/>
      <c r="G26" s="755"/>
      <c r="H26" s="755"/>
      <c r="I26" s="755"/>
      <c r="J26" s="755"/>
      <c r="K26" s="755"/>
      <c r="L26" s="755"/>
      <c r="M26" s="755"/>
      <c r="N26" s="755"/>
      <c r="O26" s="755"/>
      <c r="P26" s="755"/>
      <c r="Q26" s="755"/>
      <c r="R26" s="755"/>
      <c r="S26" s="755"/>
      <c r="T26" s="755"/>
      <c r="U26" s="755"/>
      <c r="V26" s="755"/>
      <c r="W26" s="755"/>
      <c r="X26" s="755"/>
      <c r="Y26" s="755"/>
      <c r="Z26" s="755"/>
      <c r="AA26" s="756"/>
      <c r="AB26" s="756"/>
      <c r="AC26" s="755"/>
      <c r="AD26" s="755"/>
    </row>
    <row r="27" spans="1:30" hidden="1">
      <c r="A27" s="738"/>
      <c r="B27" s="1096"/>
      <c r="C27" s="1098"/>
      <c r="D27" s="739"/>
      <c r="E27" s="740"/>
      <c r="F27" s="740"/>
      <c r="G27" s="740"/>
      <c r="H27" s="740"/>
      <c r="I27" s="740"/>
      <c r="J27" s="740"/>
      <c r="K27" s="740"/>
      <c r="L27" s="740"/>
      <c r="M27" s="740"/>
      <c r="N27" s="740"/>
      <c r="O27" s="740"/>
      <c r="P27" s="740"/>
      <c r="Q27" s="740"/>
      <c r="R27" s="740"/>
      <c r="S27" s="740"/>
      <c r="T27" s="740"/>
      <c r="U27" s="740"/>
      <c r="V27" s="740"/>
      <c r="W27" s="740"/>
      <c r="X27" s="740"/>
      <c r="Y27" s="740"/>
      <c r="Z27" s="740"/>
      <c r="AA27" s="740"/>
      <c r="AB27" s="740"/>
      <c r="AC27" s="740"/>
      <c r="AD27" s="740"/>
    </row>
    <row r="28" spans="1:30" hidden="1">
      <c r="A28" s="741"/>
      <c r="B28" s="742"/>
      <c r="C28" s="743"/>
      <c r="D28" s="744"/>
      <c r="E28" s="745"/>
      <c r="F28" s="745"/>
      <c r="G28" s="745"/>
      <c r="H28" s="745"/>
      <c r="I28" s="745"/>
      <c r="J28" s="745"/>
      <c r="K28" s="745"/>
      <c r="L28" s="745"/>
      <c r="M28" s="745"/>
      <c r="N28" s="745"/>
      <c r="O28" s="745"/>
      <c r="P28" s="745"/>
      <c r="Q28" s="745"/>
      <c r="R28" s="745"/>
      <c r="S28" s="745"/>
      <c r="T28" s="745"/>
      <c r="U28" s="745"/>
      <c r="V28" s="745"/>
      <c r="W28" s="745"/>
      <c r="X28" s="745"/>
      <c r="Y28" s="745"/>
      <c r="Z28" s="745"/>
      <c r="AA28" s="746"/>
      <c r="AB28" s="746"/>
      <c r="AC28" s="745"/>
      <c r="AD28" s="745"/>
    </row>
    <row r="29" spans="1:30" hidden="1">
      <c r="A29" s="741"/>
      <c r="B29" s="742"/>
      <c r="C29" s="743"/>
      <c r="D29" s="744"/>
      <c r="E29" s="745"/>
      <c r="F29" s="745"/>
      <c r="G29" s="745"/>
      <c r="H29" s="745"/>
      <c r="I29" s="745"/>
      <c r="J29" s="745"/>
      <c r="K29" s="745"/>
      <c r="L29" s="745"/>
      <c r="M29" s="745"/>
      <c r="N29" s="745"/>
      <c r="O29" s="745"/>
      <c r="P29" s="745"/>
      <c r="Q29" s="745"/>
      <c r="R29" s="745"/>
      <c r="S29" s="745"/>
      <c r="T29" s="745"/>
      <c r="U29" s="745"/>
      <c r="V29" s="745"/>
      <c r="W29" s="745"/>
      <c r="X29" s="745"/>
      <c r="Y29" s="745"/>
      <c r="Z29" s="745"/>
      <c r="AA29" s="746"/>
      <c r="AB29" s="746"/>
      <c r="AC29" s="745"/>
      <c r="AD29" s="745"/>
    </row>
    <row r="30" spans="1:30" hidden="1">
      <c r="A30" s="738"/>
      <c r="B30" s="1094"/>
      <c r="C30" s="1095"/>
      <c r="D30" s="747"/>
      <c r="E30" s="740"/>
      <c r="F30" s="740"/>
      <c r="G30" s="740"/>
      <c r="H30" s="740"/>
      <c r="I30" s="740"/>
      <c r="J30" s="740"/>
      <c r="K30" s="740"/>
      <c r="L30" s="740"/>
      <c r="M30" s="740"/>
      <c r="N30" s="740"/>
      <c r="O30" s="740"/>
      <c r="P30" s="740"/>
      <c r="Q30" s="740"/>
      <c r="R30" s="740"/>
      <c r="S30" s="740"/>
      <c r="T30" s="740"/>
      <c r="U30" s="740"/>
      <c r="V30" s="740"/>
      <c r="W30" s="740"/>
      <c r="X30" s="740"/>
      <c r="Y30" s="740"/>
      <c r="Z30" s="740"/>
      <c r="AA30" s="740"/>
      <c r="AB30" s="740"/>
      <c r="AC30" s="740"/>
      <c r="AD30" s="740"/>
    </row>
    <row r="31" spans="1:30" hidden="1">
      <c r="A31" s="741"/>
      <c r="B31" s="742"/>
      <c r="C31" s="743"/>
      <c r="D31" s="744"/>
      <c r="E31" s="745"/>
      <c r="F31" s="745"/>
      <c r="G31" s="745"/>
      <c r="H31" s="745"/>
      <c r="I31" s="745"/>
      <c r="J31" s="745"/>
      <c r="K31" s="745"/>
      <c r="L31" s="745"/>
      <c r="M31" s="745"/>
      <c r="N31" s="745"/>
      <c r="O31" s="745"/>
      <c r="P31" s="745"/>
      <c r="Q31" s="745"/>
      <c r="R31" s="745"/>
      <c r="S31" s="745"/>
      <c r="T31" s="745"/>
      <c r="U31" s="745"/>
      <c r="V31" s="745"/>
      <c r="W31" s="745"/>
      <c r="X31" s="745"/>
      <c r="Y31" s="745"/>
      <c r="Z31" s="745"/>
      <c r="AA31" s="746"/>
      <c r="AB31" s="746"/>
      <c r="AC31" s="745"/>
      <c r="AD31" s="745"/>
    </row>
    <row r="32" spans="1:30" hidden="1">
      <c r="A32" s="751"/>
      <c r="B32" s="752"/>
      <c r="C32" s="753"/>
      <c r="D32" s="754"/>
      <c r="E32" s="755"/>
      <c r="F32" s="755"/>
      <c r="G32" s="755"/>
      <c r="H32" s="755"/>
      <c r="I32" s="755"/>
      <c r="J32" s="755"/>
      <c r="K32" s="755"/>
      <c r="L32" s="755"/>
      <c r="M32" s="755"/>
      <c r="N32" s="755"/>
      <c r="O32" s="755"/>
      <c r="P32" s="755"/>
      <c r="Q32" s="755"/>
      <c r="R32" s="755"/>
      <c r="S32" s="755"/>
      <c r="T32" s="755"/>
      <c r="U32" s="755"/>
      <c r="V32" s="755"/>
      <c r="W32" s="755"/>
      <c r="X32" s="755"/>
      <c r="Y32" s="755"/>
      <c r="Z32" s="755"/>
      <c r="AA32" s="756"/>
      <c r="AB32" s="756"/>
      <c r="AC32" s="755"/>
      <c r="AD32" s="755"/>
    </row>
    <row r="33" spans="1:30" s="491" customFormat="1" ht="15.75">
      <c r="A33" s="489"/>
      <c r="B33" s="489"/>
      <c r="C33" s="490"/>
      <c r="D33" s="490"/>
      <c r="E33" s="490"/>
      <c r="F33" s="490"/>
      <c r="G33" s="490"/>
      <c r="H33" s="490"/>
      <c r="I33" s="490"/>
      <c r="N33" s="599"/>
      <c r="O33" s="599"/>
      <c r="P33" s="599"/>
      <c r="Q33" s="599"/>
      <c r="R33" s="599"/>
      <c r="S33" s="599"/>
      <c r="T33" s="955" t="s">
        <v>662</v>
      </c>
      <c r="U33" s="955"/>
      <c r="V33" s="955"/>
      <c r="W33" s="955"/>
      <c r="X33" s="955"/>
      <c r="Y33" s="955"/>
      <c r="Z33" s="955"/>
      <c r="AA33" s="955"/>
      <c r="AB33" s="955"/>
      <c r="AC33" s="955"/>
      <c r="AD33" s="955"/>
    </row>
    <row r="34" spans="1:30" s="491" customFormat="1" ht="15.75">
      <c r="A34" s="489"/>
      <c r="B34" s="489"/>
      <c r="C34" s="490"/>
      <c r="D34" s="490"/>
      <c r="E34" s="490"/>
      <c r="F34" s="490"/>
      <c r="G34" s="490"/>
      <c r="H34" s="490"/>
      <c r="I34" s="490"/>
      <c r="N34" s="600"/>
      <c r="O34" s="600"/>
      <c r="P34" s="600"/>
      <c r="Q34" s="600"/>
      <c r="R34" s="600"/>
      <c r="S34" s="600"/>
      <c r="T34" s="954" t="s">
        <v>640</v>
      </c>
      <c r="U34" s="954"/>
      <c r="V34" s="954"/>
      <c r="W34" s="954"/>
      <c r="X34" s="954"/>
      <c r="Y34" s="954"/>
      <c r="Z34" s="954"/>
      <c r="AA34" s="954"/>
      <c r="AB34" s="954"/>
      <c r="AC34" s="954"/>
      <c r="AD34" s="954"/>
    </row>
    <row r="35" spans="1:30" s="491" customFormat="1">
      <c r="A35" s="489"/>
      <c r="B35" s="489"/>
      <c r="C35" s="490"/>
      <c r="D35" s="490"/>
      <c r="E35" s="490"/>
      <c r="F35" s="490"/>
      <c r="G35" s="490"/>
      <c r="H35" s="490"/>
      <c r="I35" s="490"/>
      <c r="J35" s="490"/>
      <c r="K35" s="490"/>
      <c r="L35" s="490"/>
      <c r="M35" s="490"/>
      <c r="N35" s="490"/>
      <c r="O35" s="490"/>
      <c r="P35" s="490"/>
      <c r="Q35" s="490"/>
      <c r="R35" s="490"/>
    </row>
    <row r="36" spans="1:30" s="496" customFormat="1" hidden="1">
      <c r="A36" s="492" t="s">
        <v>86</v>
      </c>
      <c r="B36" s="493"/>
      <c r="C36" s="494"/>
      <c r="D36" s="495"/>
      <c r="E36" s="495"/>
      <c r="F36" s="495"/>
      <c r="G36" s="495"/>
      <c r="H36" s="495"/>
      <c r="I36" s="495"/>
      <c r="J36" s="495"/>
      <c r="K36" s="495"/>
      <c r="L36" s="495"/>
      <c r="M36" s="495"/>
      <c r="N36" s="495"/>
      <c r="O36" s="495"/>
      <c r="P36" s="495"/>
      <c r="Q36" s="495"/>
      <c r="R36" s="495"/>
    </row>
    <row r="37" spans="1:30" s="498" customFormat="1" ht="10.5" hidden="1">
      <c r="A37" s="497" t="s">
        <v>87</v>
      </c>
      <c r="C37" s="499"/>
      <c r="D37" s="500"/>
      <c r="E37" s="500"/>
      <c r="F37" s="500"/>
      <c r="G37" s="500"/>
      <c r="H37" s="500"/>
      <c r="I37" s="500"/>
      <c r="J37" s="500"/>
      <c r="K37" s="500"/>
      <c r="L37" s="500"/>
      <c r="M37" s="500"/>
      <c r="N37" s="500"/>
      <c r="O37" s="500"/>
      <c r="P37" s="500"/>
      <c r="Q37" s="500"/>
      <c r="R37" s="500"/>
    </row>
    <row r="38" spans="1:30" s="498" customFormat="1" ht="10.5" hidden="1">
      <c r="A38" s="501" t="s">
        <v>120</v>
      </c>
      <c r="C38" s="499"/>
      <c r="D38" s="500"/>
      <c r="E38" s="500"/>
      <c r="F38" s="500"/>
      <c r="G38" s="500"/>
      <c r="H38" s="500"/>
      <c r="I38" s="500"/>
      <c r="J38" s="500"/>
      <c r="K38" s="500"/>
      <c r="L38" s="500"/>
      <c r="M38" s="500"/>
      <c r="N38" s="500"/>
      <c r="O38" s="500"/>
      <c r="P38" s="500"/>
      <c r="Q38" s="500"/>
      <c r="R38" s="500"/>
    </row>
    <row r="39" spans="1:30" s="498" customFormat="1" ht="10.5" hidden="1">
      <c r="A39" s="501" t="s">
        <v>121</v>
      </c>
      <c r="C39" s="499"/>
      <c r="D39" s="500"/>
      <c r="E39" s="500"/>
      <c r="F39" s="500"/>
      <c r="G39" s="500"/>
      <c r="H39" s="500"/>
      <c r="I39" s="500"/>
      <c r="J39" s="500"/>
      <c r="K39" s="500"/>
      <c r="L39" s="500"/>
      <c r="M39" s="500"/>
      <c r="N39" s="500"/>
      <c r="O39" s="500"/>
      <c r="P39" s="500"/>
      <c r="Q39" s="500"/>
      <c r="R39" s="500"/>
    </row>
    <row r="40" spans="1:30" s="496" customFormat="1" ht="11.25" hidden="1">
      <c r="A40" s="502" t="s">
        <v>122</v>
      </c>
      <c r="C40" s="494"/>
      <c r="D40" s="495"/>
      <c r="E40" s="495"/>
      <c r="F40" s="495"/>
      <c r="G40" s="495"/>
      <c r="H40" s="495"/>
      <c r="I40" s="495"/>
      <c r="J40" s="495"/>
      <c r="K40" s="495"/>
      <c r="L40" s="495"/>
      <c r="M40" s="495"/>
      <c r="N40" s="495"/>
      <c r="O40" s="495"/>
      <c r="P40" s="495"/>
      <c r="Q40" s="495"/>
      <c r="R40" s="495"/>
    </row>
    <row r="41" spans="1:30" s="496" customFormat="1" ht="19.5" hidden="1" customHeight="1">
      <c r="A41" s="502" t="s">
        <v>502</v>
      </c>
      <c r="C41" s="494"/>
      <c r="D41" s="495"/>
      <c r="E41" s="495"/>
      <c r="F41" s="495"/>
      <c r="G41" s="495"/>
      <c r="H41" s="495"/>
      <c r="I41" s="495"/>
      <c r="J41" s="495"/>
      <c r="K41" s="495"/>
      <c r="L41" s="495"/>
      <c r="M41" s="495"/>
      <c r="N41" s="495"/>
      <c r="O41" s="495"/>
      <c r="P41" s="495"/>
      <c r="Q41" s="495"/>
      <c r="R41" s="495"/>
    </row>
    <row r="42" spans="1:30" s="496" customFormat="1" ht="11.25" hidden="1">
      <c r="A42" s="493" t="s">
        <v>123</v>
      </c>
      <c r="C42" s="494"/>
      <c r="D42" s="495"/>
      <c r="E42" s="495"/>
      <c r="F42" s="495"/>
      <c r="G42" s="495"/>
      <c r="H42" s="495"/>
      <c r="I42" s="495"/>
      <c r="J42" s="495"/>
      <c r="K42" s="495"/>
      <c r="L42" s="495"/>
      <c r="M42" s="495"/>
      <c r="N42" s="495"/>
      <c r="O42" s="495"/>
      <c r="P42" s="495"/>
      <c r="Q42" s="495"/>
      <c r="R42" s="495"/>
    </row>
    <row r="43" spans="1:30" s="496" customFormat="1" ht="11.25" hidden="1">
      <c r="A43" s="502" t="s">
        <v>124</v>
      </c>
      <c r="C43" s="494"/>
      <c r="D43" s="495"/>
      <c r="E43" s="495"/>
      <c r="F43" s="495"/>
      <c r="G43" s="495"/>
      <c r="H43" s="495"/>
      <c r="I43" s="495"/>
      <c r="J43" s="495"/>
      <c r="K43" s="495"/>
      <c r="L43" s="495"/>
      <c r="M43" s="495"/>
      <c r="N43" s="495"/>
      <c r="O43" s="495"/>
      <c r="P43" s="495"/>
      <c r="Q43" s="495"/>
      <c r="R43" s="495"/>
    </row>
    <row r="44" spans="1:30" s="496" customFormat="1" ht="11.25" hidden="1">
      <c r="A44" s="502" t="s">
        <v>125</v>
      </c>
      <c r="C44" s="494"/>
      <c r="D44" s="495"/>
      <c r="E44" s="495"/>
      <c r="F44" s="495"/>
      <c r="G44" s="495"/>
      <c r="H44" s="495"/>
      <c r="I44" s="495"/>
      <c r="J44" s="495"/>
      <c r="K44" s="495"/>
      <c r="L44" s="495"/>
      <c r="M44" s="495"/>
      <c r="N44" s="495"/>
      <c r="O44" s="495"/>
      <c r="P44" s="495"/>
      <c r="Q44" s="495"/>
      <c r="R44" s="495"/>
    </row>
    <row r="45" spans="1:30" s="496" customFormat="1" ht="11.25" hidden="1">
      <c r="A45" s="502" t="s">
        <v>126</v>
      </c>
      <c r="C45" s="494"/>
      <c r="D45" s="495"/>
      <c r="E45" s="495"/>
      <c r="F45" s="495"/>
      <c r="G45" s="495"/>
      <c r="H45" s="495"/>
      <c r="I45" s="495"/>
      <c r="J45" s="495"/>
      <c r="K45" s="495"/>
      <c r="L45" s="495"/>
      <c r="M45" s="495"/>
      <c r="N45" s="495"/>
      <c r="O45" s="495"/>
      <c r="P45" s="495"/>
      <c r="Q45" s="495"/>
      <c r="R45" s="495"/>
    </row>
    <row r="46" spans="1:30" s="496" customFormat="1" ht="11.25" hidden="1">
      <c r="A46" s="502" t="s">
        <v>127</v>
      </c>
      <c r="C46" s="494"/>
      <c r="D46" s="495"/>
      <c r="E46" s="495"/>
      <c r="F46" s="495"/>
      <c r="G46" s="495"/>
      <c r="H46" s="495"/>
      <c r="I46" s="495"/>
      <c r="J46" s="495"/>
      <c r="K46" s="495"/>
      <c r="L46" s="495"/>
      <c r="M46" s="495"/>
      <c r="N46" s="495"/>
      <c r="O46" s="495"/>
      <c r="P46" s="495"/>
      <c r="Q46" s="495"/>
      <c r="R46" s="495"/>
    </row>
    <row r="47" spans="1:30" s="496" customFormat="1" ht="11.25" hidden="1">
      <c r="A47" s="502" t="s">
        <v>128</v>
      </c>
      <c r="C47" s="494"/>
      <c r="D47" s="495"/>
      <c r="E47" s="495"/>
      <c r="F47" s="495"/>
      <c r="G47" s="495"/>
      <c r="H47" s="495"/>
      <c r="I47" s="495"/>
      <c r="J47" s="495"/>
      <c r="K47" s="495"/>
      <c r="L47" s="495"/>
      <c r="M47" s="495"/>
      <c r="N47" s="495"/>
      <c r="O47" s="495"/>
      <c r="P47" s="495"/>
      <c r="Q47" s="495"/>
      <c r="R47" s="495"/>
    </row>
    <row r="48" spans="1:30" s="496" customFormat="1" ht="11.25" hidden="1">
      <c r="A48" s="502" t="s">
        <v>129</v>
      </c>
      <c r="C48" s="494"/>
      <c r="D48" s="495"/>
      <c r="E48" s="495"/>
      <c r="F48" s="495"/>
      <c r="G48" s="495"/>
      <c r="H48" s="495"/>
      <c r="I48" s="495"/>
      <c r="J48" s="495"/>
      <c r="K48" s="495"/>
      <c r="L48" s="495"/>
      <c r="M48" s="495"/>
      <c r="N48" s="495"/>
      <c r="O48" s="495"/>
      <c r="P48" s="495"/>
      <c r="Q48" s="495"/>
      <c r="R48" s="495"/>
    </row>
    <row r="49" spans="1:30" s="496" customFormat="1" ht="11.25" hidden="1">
      <c r="A49" s="502" t="s">
        <v>130</v>
      </c>
      <c r="C49" s="494"/>
      <c r="D49" s="495"/>
      <c r="E49" s="495"/>
      <c r="F49" s="495"/>
      <c r="G49" s="495"/>
      <c r="H49" s="495"/>
      <c r="I49" s="495"/>
      <c r="J49" s="495"/>
      <c r="K49" s="495"/>
      <c r="L49" s="495"/>
      <c r="M49" s="495"/>
      <c r="N49" s="495"/>
      <c r="O49" s="495"/>
      <c r="P49" s="495"/>
      <c r="Q49" s="495"/>
      <c r="R49" s="495"/>
    </row>
    <row r="50" spans="1:30" s="496" customFormat="1" ht="11.25" hidden="1">
      <c r="A50" s="502" t="s">
        <v>131</v>
      </c>
      <c r="C50" s="494"/>
      <c r="D50" s="495"/>
      <c r="E50" s="495"/>
      <c r="F50" s="495"/>
      <c r="G50" s="495"/>
      <c r="H50" s="495"/>
      <c r="I50" s="495"/>
      <c r="J50" s="495"/>
      <c r="K50" s="495"/>
      <c r="L50" s="495"/>
      <c r="M50" s="495"/>
      <c r="N50" s="495"/>
      <c r="O50" s="495"/>
      <c r="P50" s="495"/>
      <c r="Q50" s="495"/>
      <c r="R50" s="495"/>
    </row>
    <row r="51" spans="1:30" s="504" customFormat="1" ht="11.25" hidden="1">
      <c r="A51" s="503" t="s">
        <v>132</v>
      </c>
      <c r="C51" s="505"/>
      <c r="D51" s="506"/>
      <c r="E51" s="506"/>
      <c r="F51" s="506"/>
      <c r="G51" s="506"/>
      <c r="H51" s="506"/>
      <c r="I51" s="506"/>
      <c r="J51" s="506"/>
      <c r="K51" s="506"/>
      <c r="L51" s="506"/>
      <c r="M51" s="506"/>
      <c r="N51" s="506"/>
      <c r="O51" s="506"/>
      <c r="P51" s="506"/>
      <c r="Q51" s="506"/>
      <c r="R51" s="506"/>
    </row>
    <row r="52" spans="1:30" s="504" customFormat="1" ht="11.25">
      <c r="A52" s="503"/>
      <c r="C52" s="505"/>
      <c r="D52" s="506"/>
      <c r="E52" s="506"/>
      <c r="F52" s="506"/>
      <c r="G52" s="506"/>
      <c r="H52" s="506"/>
      <c r="I52" s="506"/>
      <c r="J52" s="506"/>
      <c r="K52" s="506"/>
      <c r="L52" s="506"/>
      <c r="M52" s="506"/>
      <c r="N52" s="506"/>
      <c r="O52" s="506"/>
      <c r="P52" s="506"/>
      <c r="Q52" s="506"/>
      <c r="R52" s="506"/>
    </row>
    <row r="53" spans="1:30" s="496" customFormat="1" ht="11.25">
      <c r="A53" s="502"/>
      <c r="C53" s="494"/>
      <c r="D53" s="495"/>
      <c r="E53" s="495"/>
      <c r="F53" s="495"/>
      <c r="G53" s="495"/>
      <c r="H53" s="495"/>
      <c r="I53" s="495"/>
      <c r="J53" s="495"/>
      <c r="K53" s="495"/>
      <c r="L53" s="495"/>
      <c r="M53" s="495"/>
      <c r="N53" s="495"/>
      <c r="O53" s="495"/>
      <c r="P53" s="495"/>
      <c r="Q53" s="495"/>
      <c r="R53" s="495"/>
    </row>
    <row r="54" spans="1:30" s="491" customFormat="1" hidden="1">
      <c r="A54" s="507"/>
      <c r="B54" s="508"/>
      <c r="D54" s="509"/>
      <c r="F54" s="509"/>
      <c r="G54" s="509"/>
      <c r="M54" s="510" t="s">
        <v>42</v>
      </c>
      <c r="O54" s="509"/>
      <c r="Q54" s="509"/>
      <c r="R54" s="509"/>
    </row>
    <row r="55" spans="1:30" s="491" customFormat="1" hidden="1">
      <c r="B55" s="511" t="s">
        <v>43</v>
      </c>
      <c r="C55" s="508"/>
      <c r="D55" s="509"/>
      <c r="F55" s="509"/>
      <c r="G55" s="509"/>
      <c r="M55" s="512" t="s">
        <v>44</v>
      </c>
      <c r="O55" s="509"/>
      <c r="Q55" s="509"/>
      <c r="R55" s="509"/>
    </row>
    <row r="56" spans="1:30" s="491" customFormat="1" hidden="1">
      <c r="B56" s="511" t="s">
        <v>45</v>
      </c>
      <c r="C56" s="508"/>
      <c r="D56" s="509"/>
      <c r="F56" s="509"/>
      <c r="G56" s="509"/>
      <c r="M56" s="511" t="s">
        <v>46</v>
      </c>
      <c r="O56" s="509"/>
      <c r="Q56" s="509"/>
      <c r="R56" s="509"/>
    </row>
    <row r="57" spans="1:30" s="491" customFormat="1" hidden="1">
      <c r="B57" s="511"/>
      <c r="C57" s="508"/>
      <c r="D57" s="509"/>
      <c r="F57" s="509"/>
      <c r="G57" s="509"/>
      <c r="M57" s="513"/>
      <c r="O57" s="509"/>
      <c r="Q57" s="509"/>
      <c r="R57" s="509"/>
    </row>
    <row r="58" spans="1:30" s="491" customFormat="1" hidden="1">
      <c r="B58" s="511"/>
      <c r="C58" s="508"/>
      <c r="D58" s="509"/>
      <c r="F58" s="509"/>
      <c r="G58" s="509"/>
      <c r="M58" s="513"/>
      <c r="O58" s="509"/>
      <c r="Q58" s="509"/>
      <c r="R58" s="509"/>
    </row>
    <row r="59" spans="1:30" s="491" customFormat="1" hidden="1">
      <c r="B59" s="511"/>
      <c r="C59" s="508"/>
      <c r="D59" s="509"/>
      <c r="F59" s="509"/>
      <c r="G59" s="509"/>
      <c r="M59" s="513"/>
      <c r="O59" s="509"/>
      <c r="Q59" s="509"/>
      <c r="R59" s="509"/>
    </row>
    <row r="60" spans="1:30" s="491" customFormat="1" hidden="1">
      <c r="A60" s="514"/>
      <c r="C60" s="508"/>
      <c r="M60" s="513"/>
    </row>
    <row r="61" spans="1:30" s="491" customFormat="1" hidden="1">
      <c r="B61" s="511" t="s">
        <v>93</v>
      </c>
      <c r="C61" s="508"/>
      <c r="M61" s="511" t="s">
        <v>47</v>
      </c>
    </row>
    <row r="62" spans="1:30" s="491" customFormat="1" ht="15">
      <c r="B62" s="511"/>
      <c r="C62" s="508"/>
      <c r="M62" s="511"/>
      <c r="V62" s="975"/>
      <c r="W62" s="975"/>
      <c r="X62" s="975"/>
      <c r="Y62" s="975"/>
    </row>
    <row r="63" spans="1:30" s="491" customFormat="1">
      <c r="A63" s="515"/>
      <c r="B63" s="515"/>
      <c r="C63" s="516"/>
      <c r="D63" s="517"/>
      <c r="E63" s="517"/>
      <c r="F63" s="517"/>
      <c r="G63" s="517"/>
      <c r="H63" s="517"/>
      <c r="I63" s="517"/>
      <c r="J63" s="517"/>
      <c r="K63" s="517"/>
      <c r="L63" s="517"/>
      <c r="M63" s="517"/>
      <c r="N63" s="517"/>
      <c r="O63" s="517"/>
      <c r="P63" s="517"/>
      <c r="Q63" s="517"/>
      <c r="R63" s="517"/>
    </row>
    <row r="64" spans="1:30" s="491" customFormat="1" ht="15.75">
      <c r="C64" s="508"/>
      <c r="T64" s="976" t="s">
        <v>639</v>
      </c>
      <c r="U64" s="976"/>
      <c r="V64" s="976"/>
      <c r="W64" s="976"/>
      <c r="X64" s="976"/>
      <c r="Y64" s="976"/>
      <c r="Z64" s="976"/>
      <c r="AA64" s="976"/>
      <c r="AB64" s="976"/>
      <c r="AC64" s="976"/>
      <c r="AD64" s="976"/>
    </row>
  </sheetData>
  <mergeCells count="35">
    <mergeCell ref="T33:AD33"/>
    <mergeCell ref="T34:AD34"/>
    <mergeCell ref="V62:Y62"/>
    <mergeCell ref="T64:AD64"/>
    <mergeCell ref="A3:AD3"/>
    <mergeCell ref="A4:AD4"/>
    <mergeCell ref="A6:A9"/>
    <mergeCell ref="B6:C8"/>
    <mergeCell ref="D6:D9"/>
    <mergeCell ref="E6:F6"/>
    <mergeCell ref="G6:I6"/>
    <mergeCell ref="P7:Z7"/>
    <mergeCell ref="AA7:AD7"/>
    <mergeCell ref="E7:E9"/>
    <mergeCell ref="F7:F9"/>
    <mergeCell ref="G7:G9"/>
    <mergeCell ref="H8:H9"/>
    <mergeCell ref="I8:I9"/>
    <mergeCell ref="H7:I7"/>
    <mergeCell ref="B11:C11"/>
    <mergeCell ref="B12:C12"/>
    <mergeCell ref="B30:C30"/>
    <mergeCell ref="B13:C13"/>
    <mergeCell ref="B16:C16"/>
    <mergeCell ref="B19:C19"/>
    <mergeCell ref="B22:C22"/>
    <mergeCell ref="B23:C23"/>
    <mergeCell ref="B27:C27"/>
    <mergeCell ref="Y1:AD1"/>
    <mergeCell ref="AA8:AC8"/>
    <mergeCell ref="AD8:AD9"/>
    <mergeCell ref="P8:P9"/>
    <mergeCell ref="J6:J9"/>
    <mergeCell ref="K6:O6"/>
    <mergeCell ref="P6:AD6"/>
  </mergeCells>
  <phoneticPr fontId="29" type="noConversion"/>
  <dataValidations count="1">
    <dataValidation type="whole" allowBlank="1" showInputMessage="1" showErrorMessage="1" errorTitle="Lỗi" error="Chỉ được nhập số!" promptTitle="Nhập sô!" prompt="Nhập số liệu" sqref="W33:AC34">
      <formula1>0</formula1>
      <formula2>9999999</formula2>
    </dataValidation>
  </dataValidations>
  <printOptions horizontalCentered="1"/>
  <pageMargins left="0.24" right="0.16" top="0.57999999999999996" bottom="0.59"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
  <sheetViews>
    <sheetView workbookViewId="0">
      <selection activeCell="K62" sqref="K62"/>
    </sheetView>
  </sheetViews>
  <sheetFormatPr defaultRowHeight="12.75"/>
  <cols>
    <col min="1" max="1" width="4.7109375" style="422" customWidth="1"/>
    <col min="2" max="2" width="25.140625" style="422" customWidth="1"/>
    <col min="3" max="3" width="9.140625" style="519"/>
    <col min="4" max="4" width="10.140625" style="519" customWidth="1"/>
    <col min="5" max="5" width="6.5703125" style="422" customWidth="1"/>
    <col min="6" max="6" width="5.42578125" style="422" customWidth="1"/>
    <col min="7" max="7" width="5" style="422" customWidth="1"/>
    <col min="8" max="8" width="5.85546875" style="422" customWidth="1"/>
    <col min="9" max="9" width="6.140625" style="422" customWidth="1"/>
    <col min="10" max="10" width="5.28515625" style="422" customWidth="1"/>
    <col min="11" max="13" width="6.140625" style="422" customWidth="1"/>
    <col min="14" max="14" width="5.140625" style="422" customWidth="1"/>
    <col min="15" max="15" width="5.5703125" style="422" customWidth="1"/>
    <col min="16" max="16" width="6.140625" style="422" customWidth="1"/>
    <col min="17" max="17" width="6.7109375" style="422" customWidth="1"/>
    <col min="18" max="18" width="5.42578125" style="422" customWidth="1"/>
    <col min="19" max="20" width="6.140625" style="422" customWidth="1"/>
    <col min="21" max="37" width="4.140625" style="422" customWidth="1"/>
    <col min="38" max="16384" width="9.140625" style="422"/>
  </cols>
  <sheetData>
    <row r="1" spans="1:21" ht="15" customHeight="1">
      <c r="A1" s="567" t="s">
        <v>660</v>
      </c>
      <c r="B1" s="602"/>
      <c r="C1" s="603"/>
      <c r="D1" s="603"/>
      <c r="E1" s="605"/>
      <c r="F1" s="605"/>
      <c r="G1" s="605"/>
      <c r="H1" s="605"/>
      <c r="P1" s="1016" t="s">
        <v>495</v>
      </c>
      <c r="Q1" s="1016"/>
      <c r="R1" s="1016"/>
      <c r="S1" s="1016"/>
      <c r="T1" s="1016"/>
    </row>
    <row r="2" spans="1:21" ht="4.5" customHeight="1">
      <c r="B2" s="602"/>
      <c r="C2" s="603"/>
      <c r="D2" s="603"/>
      <c r="E2" s="605"/>
      <c r="F2" s="605"/>
      <c r="G2" s="605"/>
      <c r="H2" s="605"/>
      <c r="S2" s="602"/>
    </row>
    <row r="3" spans="1:21" ht="17.25" customHeight="1">
      <c r="A3" s="1061" t="s">
        <v>237</v>
      </c>
      <c r="B3" s="1061"/>
      <c r="C3" s="1061"/>
      <c r="D3" s="1061"/>
      <c r="E3" s="1061"/>
      <c r="F3" s="1061"/>
      <c r="G3" s="1061"/>
      <c r="H3" s="1061"/>
      <c r="I3" s="1061"/>
      <c r="J3" s="1061"/>
      <c r="K3" s="1061"/>
      <c r="L3" s="1061"/>
      <c r="M3" s="1061"/>
      <c r="N3" s="1061"/>
      <c r="O3" s="1061"/>
      <c r="P3" s="1061"/>
      <c r="Q3" s="1061"/>
      <c r="R3" s="1061"/>
      <c r="S3" s="1061"/>
      <c r="T3" s="1061"/>
    </row>
    <row r="4" spans="1:21">
      <c r="A4" s="1015" t="s">
        <v>674</v>
      </c>
      <c r="B4" s="1015"/>
      <c r="C4" s="1015"/>
      <c r="D4" s="1015"/>
      <c r="E4" s="1015"/>
      <c r="F4" s="1015"/>
      <c r="G4" s="1015"/>
      <c r="H4" s="1015"/>
      <c r="I4" s="1015"/>
      <c r="J4" s="1015"/>
      <c r="K4" s="1015"/>
      <c r="L4" s="1015"/>
      <c r="M4" s="1015"/>
      <c r="N4" s="1015"/>
      <c r="O4" s="1015"/>
      <c r="P4" s="1015"/>
      <c r="Q4" s="1015"/>
      <c r="R4" s="1015"/>
      <c r="S4" s="1015"/>
      <c r="T4" s="1015"/>
    </row>
    <row r="5" spans="1:21" ht="13.5" customHeight="1">
      <c r="A5" s="607"/>
      <c r="B5" s="607"/>
      <c r="C5" s="608"/>
      <c r="D5" s="608"/>
      <c r="E5" s="609"/>
      <c r="F5" s="609"/>
      <c r="G5" s="609"/>
      <c r="H5" s="609"/>
      <c r="I5" s="610"/>
      <c r="J5" s="609"/>
      <c r="K5" s="609"/>
      <c r="L5" s="609"/>
      <c r="M5" s="609"/>
      <c r="N5" s="609"/>
      <c r="O5" s="609"/>
      <c r="P5" s="609"/>
      <c r="Q5" s="609"/>
      <c r="R5" s="609"/>
      <c r="S5" s="609"/>
      <c r="T5" s="610" t="s">
        <v>48</v>
      </c>
    </row>
    <row r="6" spans="1:21" ht="16.5" customHeight="1">
      <c r="A6" s="758" t="s">
        <v>200</v>
      </c>
      <c r="B6" s="759"/>
      <c r="C6" s="759"/>
      <c r="D6" s="759"/>
      <c r="E6" s="759"/>
      <c r="F6" s="759"/>
      <c r="G6" s="759"/>
      <c r="H6" s="759"/>
      <c r="I6" s="759"/>
      <c r="J6" s="759"/>
      <c r="K6" s="759"/>
      <c r="L6" s="759"/>
      <c r="M6" s="759"/>
      <c r="N6" s="759"/>
      <c r="O6" s="759"/>
      <c r="P6" s="759"/>
      <c r="Q6" s="759"/>
      <c r="R6" s="759"/>
      <c r="S6" s="759"/>
      <c r="T6" s="760"/>
    </row>
    <row r="7" spans="1:21" ht="27.75" customHeight="1">
      <c r="A7" s="1129" t="s">
        <v>24</v>
      </c>
      <c r="B7" s="1129" t="s">
        <v>63</v>
      </c>
      <c r="C7" s="1128" t="s">
        <v>231</v>
      </c>
      <c r="D7" s="1128"/>
      <c r="E7" s="1101" t="s">
        <v>232</v>
      </c>
      <c r="F7" s="1102"/>
      <c r="G7" s="1102"/>
      <c r="H7" s="1103"/>
      <c r="I7" s="1101" t="s">
        <v>233</v>
      </c>
      <c r="J7" s="1102"/>
      <c r="K7" s="1102"/>
      <c r="L7" s="1103"/>
      <c r="M7" s="1101" t="s">
        <v>204</v>
      </c>
      <c r="N7" s="1102"/>
      <c r="O7" s="1102"/>
      <c r="P7" s="1103"/>
      <c r="Q7" s="1101" t="s">
        <v>234</v>
      </c>
      <c r="R7" s="1102"/>
      <c r="S7" s="1102"/>
      <c r="T7" s="1103"/>
    </row>
    <row r="8" spans="1:21" ht="12.75" customHeight="1">
      <c r="A8" s="1130"/>
      <c r="B8" s="1130"/>
      <c r="C8" s="1128"/>
      <c r="D8" s="1128"/>
      <c r="E8" s="1118" t="s">
        <v>69</v>
      </c>
      <c r="F8" s="1117" t="s">
        <v>52</v>
      </c>
      <c r="G8" s="1117"/>
      <c r="H8" s="1117"/>
      <c r="I8" s="1118" t="s">
        <v>69</v>
      </c>
      <c r="J8" s="1117" t="s">
        <v>52</v>
      </c>
      <c r="K8" s="1117"/>
      <c r="L8" s="1117"/>
      <c r="M8" s="1118" t="s">
        <v>69</v>
      </c>
      <c r="N8" s="1117" t="s">
        <v>52</v>
      </c>
      <c r="O8" s="1117"/>
      <c r="P8" s="1117"/>
      <c r="Q8" s="1118" t="s">
        <v>69</v>
      </c>
      <c r="R8" s="1117" t="s">
        <v>52</v>
      </c>
      <c r="S8" s="1117"/>
      <c r="T8" s="1117"/>
      <c r="U8" s="441"/>
    </row>
    <row r="9" spans="1:21" s="649" customFormat="1" ht="29.25" customHeight="1">
      <c r="A9" s="1130"/>
      <c r="B9" s="1130"/>
      <c r="C9" s="1128" t="s">
        <v>28</v>
      </c>
      <c r="D9" s="1128" t="s">
        <v>29</v>
      </c>
      <c r="E9" s="1118"/>
      <c r="F9" s="1113" t="s">
        <v>55</v>
      </c>
      <c r="G9" s="1115" t="s">
        <v>68</v>
      </c>
      <c r="H9" s="1116"/>
      <c r="I9" s="1118"/>
      <c r="J9" s="1113" t="s">
        <v>55</v>
      </c>
      <c r="K9" s="1115" t="s">
        <v>68</v>
      </c>
      <c r="L9" s="1116"/>
      <c r="M9" s="1118"/>
      <c r="N9" s="1113" t="s">
        <v>55</v>
      </c>
      <c r="O9" s="1115" t="s">
        <v>68</v>
      </c>
      <c r="P9" s="1116"/>
      <c r="Q9" s="1118"/>
      <c r="R9" s="1113" t="s">
        <v>55</v>
      </c>
      <c r="S9" s="1115" t="s">
        <v>68</v>
      </c>
      <c r="T9" s="1116"/>
      <c r="U9" s="441"/>
    </row>
    <row r="10" spans="1:21" ht="30.75" customHeight="1">
      <c r="A10" s="1131"/>
      <c r="B10" s="1131"/>
      <c r="C10" s="1128"/>
      <c r="D10" s="1128"/>
      <c r="E10" s="1118"/>
      <c r="F10" s="1114"/>
      <c r="G10" s="761" t="s">
        <v>69</v>
      </c>
      <c r="H10" s="761" t="s">
        <v>206</v>
      </c>
      <c r="I10" s="1118"/>
      <c r="J10" s="1114"/>
      <c r="K10" s="761" t="s">
        <v>69</v>
      </c>
      <c r="L10" s="761" t="s">
        <v>206</v>
      </c>
      <c r="M10" s="1118"/>
      <c r="N10" s="1114"/>
      <c r="O10" s="761" t="s">
        <v>69</v>
      </c>
      <c r="P10" s="761" t="s">
        <v>206</v>
      </c>
      <c r="Q10" s="1118"/>
      <c r="R10" s="1114"/>
      <c r="S10" s="761" t="s">
        <v>69</v>
      </c>
      <c r="T10" s="761" t="s">
        <v>206</v>
      </c>
      <c r="U10" s="441"/>
    </row>
    <row r="11" spans="1:21" ht="13.5" customHeight="1">
      <c r="A11" s="734" t="s">
        <v>56</v>
      </c>
      <c r="B11" s="734" t="s">
        <v>61</v>
      </c>
      <c r="C11" s="733" t="s">
        <v>78</v>
      </c>
      <c r="D11" s="733" t="s">
        <v>161</v>
      </c>
      <c r="E11" s="734">
        <v>1</v>
      </c>
      <c r="F11" s="734">
        <v>2</v>
      </c>
      <c r="G11" s="734">
        <v>3</v>
      </c>
      <c r="H11" s="734">
        <v>4</v>
      </c>
      <c r="I11" s="734">
        <v>5</v>
      </c>
      <c r="J11" s="734">
        <v>6</v>
      </c>
      <c r="K11" s="734">
        <v>7</v>
      </c>
      <c r="L11" s="734">
        <v>8</v>
      </c>
      <c r="M11" s="734">
        <v>9</v>
      </c>
      <c r="N11" s="734">
        <v>10</v>
      </c>
      <c r="O11" s="734">
        <v>11</v>
      </c>
      <c r="P11" s="734">
        <v>12</v>
      </c>
      <c r="Q11" s="734">
        <v>13</v>
      </c>
      <c r="R11" s="734">
        <v>14</v>
      </c>
      <c r="S11" s="734">
        <v>15</v>
      </c>
      <c r="T11" s="734">
        <v>16</v>
      </c>
    </row>
    <row r="12" spans="1:21" ht="15" customHeight="1">
      <c r="A12" s="762" t="s">
        <v>57</v>
      </c>
      <c r="B12" s="763" t="s">
        <v>207</v>
      </c>
      <c r="C12" s="764"/>
      <c r="D12" s="764"/>
      <c r="E12" s="765">
        <f>SUM(E13:E16)</f>
        <v>0</v>
      </c>
      <c r="F12" s="765">
        <f t="shared" ref="F12:T12" si="0">SUM(F13:F16)</f>
        <v>0</v>
      </c>
      <c r="G12" s="765">
        <f t="shared" si="0"/>
        <v>0</v>
      </c>
      <c r="H12" s="765">
        <f t="shared" si="0"/>
        <v>0</v>
      </c>
      <c r="I12" s="765">
        <f t="shared" si="0"/>
        <v>0</v>
      </c>
      <c r="J12" s="765">
        <f t="shared" si="0"/>
        <v>0</v>
      </c>
      <c r="K12" s="765">
        <f t="shared" si="0"/>
        <v>0</v>
      </c>
      <c r="L12" s="765">
        <f t="shared" si="0"/>
        <v>0</v>
      </c>
      <c r="M12" s="765">
        <f t="shared" si="0"/>
        <v>0</v>
      </c>
      <c r="N12" s="765">
        <f t="shared" si="0"/>
        <v>0</v>
      </c>
      <c r="O12" s="765">
        <f t="shared" si="0"/>
        <v>0</v>
      </c>
      <c r="P12" s="765">
        <f t="shared" si="0"/>
        <v>0</v>
      </c>
      <c r="Q12" s="765">
        <f t="shared" si="0"/>
        <v>0</v>
      </c>
      <c r="R12" s="765">
        <f t="shared" si="0"/>
        <v>0</v>
      </c>
      <c r="S12" s="765">
        <f t="shared" si="0"/>
        <v>0</v>
      </c>
      <c r="T12" s="765">
        <f t="shared" si="0"/>
        <v>0</v>
      </c>
    </row>
    <row r="13" spans="1:21" ht="6" customHeight="1">
      <c r="A13" s="766"/>
      <c r="B13" s="767"/>
      <c r="C13" s="768"/>
      <c r="D13" s="768"/>
      <c r="E13" s="768"/>
      <c r="F13" s="768"/>
      <c r="G13" s="768"/>
      <c r="H13" s="768"/>
      <c r="I13" s="768"/>
      <c r="J13" s="768"/>
      <c r="K13" s="768"/>
      <c r="L13" s="768"/>
      <c r="M13" s="768"/>
      <c r="N13" s="768"/>
      <c r="O13" s="768"/>
      <c r="P13" s="768"/>
      <c r="Q13" s="768"/>
      <c r="R13" s="768"/>
      <c r="S13" s="768"/>
      <c r="T13" s="768"/>
    </row>
    <row r="14" spans="1:21" hidden="1">
      <c r="A14" s="769"/>
      <c r="B14" s="770"/>
      <c r="C14" s="769"/>
      <c r="D14" s="769"/>
      <c r="E14" s="771"/>
      <c r="F14" s="771"/>
      <c r="G14" s="771"/>
      <c r="H14" s="771"/>
      <c r="I14" s="771"/>
      <c r="J14" s="771"/>
      <c r="K14" s="771"/>
      <c r="L14" s="771"/>
      <c r="M14" s="771"/>
      <c r="N14" s="771"/>
      <c r="O14" s="771"/>
      <c r="P14" s="771"/>
      <c r="Q14" s="771"/>
      <c r="R14" s="771"/>
      <c r="S14" s="771"/>
      <c r="T14" s="771"/>
    </row>
    <row r="15" spans="1:21" hidden="1">
      <c r="A15" s="769"/>
      <c r="B15" s="770"/>
      <c r="C15" s="769"/>
      <c r="D15" s="769"/>
      <c r="E15" s="771"/>
      <c r="F15" s="771"/>
      <c r="G15" s="771"/>
      <c r="H15" s="771"/>
      <c r="I15" s="771"/>
      <c r="J15" s="771"/>
      <c r="K15" s="771"/>
      <c r="L15" s="771"/>
      <c r="M15" s="771"/>
      <c r="N15" s="771"/>
      <c r="O15" s="771"/>
      <c r="P15" s="771"/>
      <c r="Q15" s="771"/>
      <c r="R15" s="771"/>
      <c r="S15" s="771"/>
      <c r="T15" s="771"/>
    </row>
    <row r="16" spans="1:21" hidden="1">
      <c r="A16" s="772"/>
      <c r="B16" s="773"/>
      <c r="C16" s="774"/>
      <c r="D16" s="774"/>
      <c r="E16" s="774"/>
      <c r="F16" s="774"/>
      <c r="G16" s="774"/>
      <c r="H16" s="774"/>
      <c r="I16" s="774"/>
      <c r="J16" s="774"/>
      <c r="K16" s="774"/>
      <c r="L16" s="774"/>
      <c r="M16" s="774"/>
      <c r="N16" s="774"/>
      <c r="O16" s="774"/>
      <c r="P16" s="774"/>
      <c r="Q16" s="774"/>
      <c r="R16" s="774"/>
      <c r="S16" s="774"/>
      <c r="T16" s="774"/>
    </row>
    <row r="17" spans="1:21" ht="15" customHeight="1">
      <c r="A17" s="748" t="s">
        <v>58</v>
      </c>
      <c r="B17" s="775" t="s">
        <v>208</v>
      </c>
      <c r="C17" s="776"/>
      <c r="D17" s="776"/>
      <c r="E17" s="765">
        <f>SUM(E18:E21)</f>
        <v>0</v>
      </c>
      <c r="F17" s="765">
        <f t="shared" ref="F17:T17" si="1">SUM(F18:F21)</f>
        <v>0</v>
      </c>
      <c r="G17" s="765">
        <f t="shared" si="1"/>
        <v>0</v>
      </c>
      <c r="H17" s="765">
        <f t="shared" si="1"/>
        <v>0</v>
      </c>
      <c r="I17" s="765">
        <f t="shared" si="1"/>
        <v>0</v>
      </c>
      <c r="J17" s="765">
        <f t="shared" si="1"/>
        <v>0</v>
      </c>
      <c r="K17" s="765">
        <f t="shared" si="1"/>
        <v>0</v>
      </c>
      <c r="L17" s="765">
        <f t="shared" si="1"/>
        <v>0</v>
      </c>
      <c r="M17" s="765">
        <f t="shared" si="1"/>
        <v>0</v>
      </c>
      <c r="N17" s="765">
        <f t="shared" si="1"/>
        <v>0</v>
      </c>
      <c r="O17" s="765">
        <f t="shared" si="1"/>
        <v>0</v>
      </c>
      <c r="P17" s="765">
        <f t="shared" si="1"/>
        <v>0</v>
      </c>
      <c r="Q17" s="765">
        <f t="shared" si="1"/>
        <v>0</v>
      </c>
      <c r="R17" s="765">
        <f t="shared" si="1"/>
        <v>0</v>
      </c>
      <c r="S17" s="765">
        <f t="shared" si="1"/>
        <v>0</v>
      </c>
      <c r="T17" s="765">
        <f t="shared" si="1"/>
        <v>0</v>
      </c>
    </row>
    <row r="18" spans="1:21" ht="6.75" customHeight="1">
      <c r="A18" s="766"/>
      <c r="B18" s="767"/>
      <c r="C18" s="768"/>
      <c r="D18" s="768"/>
      <c r="E18" s="768"/>
      <c r="F18" s="768"/>
      <c r="G18" s="768"/>
      <c r="H18" s="768"/>
      <c r="I18" s="768"/>
      <c r="J18" s="768"/>
      <c r="K18" s="768"/>
      <c r="L18" s="768"/>
      <c r="M18" s="768"/>
      <c r="N18" s="768"/>
      <c r="O18" s="768"/>
      <c r="P18" s="768"/>
      <c r="Q18" s="768"/>
      <c r="R18" s="768"/>
      <c r="S18" s="768"/>
      <c r="T18" s="768"/>
    </row>
    <row r="19" spans="1:21" hidden="1">
      <c r="A19" s="777"/>
      <c r="B19" s="770"/>
      <c r="C19" s="769"/>
      <c r="D19" s="769"/>
      <c r="E19" s="771"/>
      <c r="F19" s="771"/>
      <c r="G19" s="771"/>
      <c r="H19" s="771"/>
      <c r="I19" s="771"/>
      <c r="J19" s="771"/>
      <c r="K19" s="771"/>
      <c r="L19" s="771"/>
      <c r="M19" s="771"/>
      <c r="N19" s="771"/>
      <c r="O19" s="771"/>
      <c r="P19" s="771"/>
      <c r="Q19" s="771"/>
      <c r="R19" s="771"/>
      <c r="S19" s="771"/>
      <c r="T19" s="771"/>
    </row>
    <row r="20" spans="1:21" hidden="1">
      <c r="A20" s="777"/>
      <c r="B20" s="770"/>
      <c r="C20" s="769"/>
      <c r="D20" s="769"/>
      <c r="E20" s="771"/>
      <c r="F20" s="771"/>
      <c r="G20" s="771"/>
      <c r="H20" s="771"/>
      <c r="I20" s="771"/>
      <c r="J20" s="771"/>
      <c r="K20" s="771"/>
      <c r="L20" s="771"/>
      <c r="M20" s="771"/>
      <c r="N20" s="771"/>
      <c r="O20" s="771"/>
      <c r="P20" s="771"/>
      <c r="Q20" s="771"/>
      <c r="R20" s="771"/>
      <c r="S20" s="771"/>
      <c r="T20" s="771"/>
    </row>
    <row r="21" spans="1:21" hidden="1">
      <c r="A21" s="772"/>
      <c r="B21" s="773"/>
      <c r="C21" s="774"/>
      <c r="D21" s="774"/>
      <c r="E21" s="778"/>
      <c r="F21" s="778"/>
      <c r="G21" s="778"/>
      <c r="H21" s="778"/>
      <c r="I21" s="778"/>
      <c r="J21" s="778"/>
      <c r="K21" s="778"/>
      <c r="L21" s="778"/>
      <c r="M21" s="778"/>
      <c r="N21" s="778"/>
      <c r="O21" s="778"/>
      <c r="P21" s="778"/>
      <c r="Q21" s="778"/>
      <c r="R21" s="778"/>
      <c r="S21" s="778"/>
      <c r="T21" s="778"/>
    </row>
    <row r="22" spans="1:21" s="433" customFormat="1" ht="16.5" customHeight="1">
      <c r="A22" s="779" t="s">
        <v>209</v>
      </c>
      <c r="B22" s="780"/>
      <c r="C22" s="780"/>
      <c r="D22" s="780"/>
      <c r="E22" s="780"/>
      <c r="F22" s="780"/>
      <c r="G22" s="780"/>
      <c r="H22" s="780"/>
      <c r="I22" s="780"/>
      <c r="J22" s="780"/>
      <c r="K22" s="780"/>
      <c r="L22" s="780"/>
      <c r="M22" s="780"/>
      <c r="N22" s="780"/>
      <c r="O22" s="780"/>
      <c r="P22" s="780"/>
      <c r="Q22" s="780"/>
      <c r="R22" s="780"/>
      <c r="S22" s="780"/>
      <c r="T22" s="781"/>
    </row>
    <row r="23" spans="1:21" ht="12.75" customHeight="1">
      <c r="A23" s="1129" t="s">
        <v>24</v>
      </c>
      <c r="B23" s="1129" t="s">
        <v>63</v>
      </c>
      <c r="C23" s="1128" t="s">
        <v>94</v>
      </c>
      <c r="D23" s="1128"/>
      <c r="E23" s="1119" t="s">
        <v>235</v>
      </c>
      <c r="F23" s="1120"/>
      <c r="G23" s="1120"/>
      <c r="H23" s="1120"/>
      <c r="I23" s="1120"/>
      <c r="J23" s="1120"/>
      <c r="K23" s="1120"/>
      <c r="L23" s="1120"/>
      <c r="M23" s="1120"/>
      <c r="N23" s="1120"/>
      <c r="O23" s="1120"/>
      <c r="P23" s="1121"/>
      <c r="Q23" s="1122" t="s">
        <v>211</v>
      </c>
      <c r="R23" s="1123"/>
      <c r="S23" s="1123"/>
      <c r="T23" s="1124"/>
    </row>
    <row r="24" spans="1:21" ht="12.75" customHeight="1">
      <c r="A24" s="1130"/>
      <c r="B24" s="1130"/>
      <c r="C24" s="1128"/>
      <c r="D24" s="1128"/>
      <c r="E24" s="1119" t="s">
        <v>212</v>
      </c>
      <c r="F24" s="1120"/>
      <c r="G24" s="1120"/>
      <c r="H24" s="1121"/>
      <c r="I24" s="1119" t="s">
        <v>213</v>
      </c>
      <c r="J24" s="1120"/>
      <c r="K24" s="1120"/>
      <c r="L24" s="1121"/>
      <c r="M24" s="1119" t="s">
        <v>214</v>
      </c>
      <c r="N24" s="1120"/>
      <c r="O24" s="1120"/>
      <c r="P24" s="1121"/>
      <c r="Q24" s="1125"/>
      <c r="R24" s="1126"/>
      <c r="S24" s="1126"/>
      <c r="T24" s="1127"/>
    </row>
    <row r="25" spans="1:21" ht="12.75" customHeight="1">
      <c r="A25" s="1130"/>
      <c r="B25" s="1130"/>
      <c r="C25" s="1128"/>
      <c r="D25" s="1128"/>
      <c r="E25" s="1118" t="s">
        <v>69</v>
      </c>
      <c r="F25" s="1117" t="s">
        <v>52</v>
      </c>
      <c r="G25" s="1117"/>
      <c r="H25" s="1117"/>
      <c r="I25" s="1118" t="s">
        <v>69</v>
      </c>
      <c r="J25" s="1117" t="s">
        <v>52</v>
      </c>
      <c r="K25" s="1117"/>
      <c r="L25" s="1117"/>
      <c r="M25" s="1118" t="s">
        <v>69</v>
      </c>
      <c r="N25" s="1117" t="s">
        <v>52</v>
      </c>
      <c r="O25" s="1117"/>
      <c r="P25" s="1117"/>
      <c r="Q25" s="1118" t="s">
        <v>69</v>
      </c>
      <c r="R25" s="1117" t="s">
        <v>52</v>
      </c>
      <c r="S25" s="1117"/>
      <c r="T25" s="1117"/>
      <c r="U25" s="441"/>
    </row>
    <row r="26" spans="1:21" s="649" customFormat="1" ht="12.75" customHeight="1">
      <c r="A26" s="1130"/>
      <c r="B26" s="1130"/>
      <c r="C26" s="1128" t="s">
        <v>30</v>
      </c>
      <c r="D26" s="1128" t="s">
        <v>50</v>
      </c>
      <c r="E26" s="1118"/>
      <c r="F26" s="1113" t="s">
        <v>55</v>
      </c>
      <c r="G26" s="1115" t="s">
        <v>68</v>
      </c>
      <c r="H26" s="1116"/>
      <c r="I26" s="1118"/>
      <c r="J26" s="1113" t="s">
        <v>55</v>
      </c>
      <c r="K26" s="1115" t="s">
        <v>68</v>
      </c>
      <c r="L26" s="1116"/>
      <c r="M26" s="1118"/>
      <c r="N26" s="1113" t="s">
        <v>55</v>
      </c>
      <c r="O26" s="1115" t="s">
        <v>68</v>
      </c>
      <c r="P26" s="1116"/>
      <c r="Q26" s="1118"/>
      <c r="R26" s="1113" t="s">
        <v>55</v>
      </c>
      <c r="S26" s="1115" t="s">
        <v>68</v>
      </c>
      <c r="T26" s="1116"/>
      <c r="U26" s="441"/>
    </row>
    <row r="27" spans="1:21" ht="24.75" customHeight="1">
      <c r="A27" s="1131"/>
      <c r="B27" s="1131"/>
      <c r="C27" s="1128"/>
      <c r="D27" s="1128"/>
      <c r="E27" s="1118"/>
      <c r="F27" s="1114"/>
      <c r="G27" s="761" t="s">
        <v>69</v>
      </c>
      <c r="H27" s="761" t="s">
        <v>206</v>
      </c>
      <c r="I27" s="1118"/>
      <c r="J27" s="1114"/>
      <c r="K27" s="761" t="s">
        <v>69</v>
      </c>
      <c r="L27" s="761" t="s">
        <v>206</v>
      </c>
      <c r="M27" s="1118"/>
      <c r="N27" s="1114"/>
      <c r="O27" s="761" t="s">
        <v>69</v>
      </c>
      <c r="P27" s="761" t="s">
        <v>206</v>
      </c>
      <c r="Q27" s="1118"/>
      <c r="R27" s="1114"/>
      <c r="S27" s="761" t="s">
        <v>69</v>
      </c>
      <c r="T27" s="761" t="s">
        <v>206</v>
      </c>
      <c r="U27" s="441"/>
    </row>
    <row r="28" spans="1:21" ht="13.5" customHeight="1">
      <c r="A28" s="734" t="s">
        <v>56</v>
      </c>
      <c r="B28" s="734" t="s">
        <v>61</v>
      </c>
      <c r="C28" s="733" t="s">
        <v>78</v>
      </c>
      <c r="D28" s="733" t="s">
        <v>161</v>
      </c>
      <c r="E28" s="734">
        <v>1</v>
      </c>
      <c r="F28" s="734">
        <v>2</v>
      </c>
      <c r="G28" s="734">
        <v>3</v>
      </c>
      <c r="H28" s="734">
        <v>4</v>
      </c>
      <c r="I28" s="734">
        <v>5</v>
      </c>
      <c r="J28" s="734">
        <v>6</v>
      </c>
      <c r="K28" s="734">
        <v>7</v>
      </c>
      <c r="L28" s="734">
        <v>8</v>
      </c>
      <c r="M28" s="734">
        <v>9</v>
      </c>
      <c r="N28" s="734">
        <v>10</v>
      </c>
      <c r="O28" s="734">
        <v>11</v>
      </c>
      <c r="P28" s="734">
        <v>12</v>
      </c>
      <c r="Q28" s="734">
        <v>13</v>
      </c>
      <c r="R28" s="734">
        <v>14</v>
      </c>
      <c r="S28" s="734">
        <v>15</v>
      </c>
      <c r="T28" s="734">
        <v>16</v>
      </c>
    </row>
    <row r="29" spans="1:21" ht="15" customHeight="1">
      <c r="A29" s="782"/>
      <c r="B29" s="782" t="s">
        <v>215</v>
      </c>
      <c r="C29" s="783"/>
      <c r="D29" s="783"/>
      <c r="E29" s="784">
        <f t="shared" ref="E29:T29" si="2">SUM(E32:E40)+E39</f>
        <v>0</v>
      </c>
      <c r="F29" s="784">
        <f t="shared" si="2"/>
        <v>0</v>
      </c>
      <c r="G29" s="784">
        <f t="shared" si="2"/>
        <v>0</v>
      </c>
      <c r="H29" s="784">
        <f t="shared" si="2"/>
        <v>0</v>
      </c>
      <c r="I29" s="784">
        <f t="shared" si="2"/>
        <v>0</v>
      </c>
      <c r="J29" s="784">
        <f t="shared" si="2"/>
        <v>0</v>
      </c>
      <c r="K29" s="784">
        <f t="shared" si="2"/>
        <v>0</v>
      </c>
      <c r="L29" s="784">
        <f t="shared" si="2"/>
        <v>0</v>
      </c>
      <c r="M29" s="784">
        <f t="shared" si="2"/>
        <v>0</v>
      </c>
      <c r="N29" s="784">
        <f t="shared" si="2"/>
        <v>0</v>
      </c>
      <c r="O29" s="784">
        <f t="shared" si="2"/>
        <v>0</v>
      </c>
      <c r="P29" s="784">
        <f t="shared" si="2"/>
        <v>0</v>
      </c>
      <c r="Q29" s="784">
        <f t="shared" si="2"/>
        <v>0</v>
      </c>
      <c r="R29" s="784">
        <f t="shared" si="2"/>
        <v>0</v>
      </c>
      <c r="S29" s="784">
        <f t="shared" si="2"/>
        <v>0</v>
      </c>
      <c r="T29" s="784">
        <f t="shared" si="2"/>
        <v>0</v>
      </c>
    </row>
    <row r="30" spans="1:21" ht="13.5" customHeight="1">
      <c r="A30" s="748" t="s">
        <v>57</v>
      </c>
      <c r="B30" s="775" t="s">
        <v>179</v>
      </c>
      <c r="C30" s="776"/>
      <c r="D30" s="776"/>
      <c r="E30" s="765">
        <f>SUM(E31:E34)</f>
        <v>0</v>
      </c>
      <c r="F30" s="765">
        <f t="shared" ref="F30:T30" si="3">SUM(F31:F34)</f>
        <v>0</v>
      </c>
      <c r="G30" s="765">
        <f t="shared" si="3"/>
        <v>0</v>
      </c>
      <c r="H30" s="765">
        <f t="shared" si="3"/>
        <v>0</v>
      </c>
      <c r="I30" s="765">
        <f t="shared" si="3"/>
        <v>0</v>
      </c>
      <c r="J30" s="765">
        <f t="shared" si="3"/>
        <v>0</v>
      </c>
      <c r="K30" s="765">
        <f t="shared" si="3"/>
        <v>0</v>
      </c>
      <c r="L30" s="765">
        <f t="shared" si="3"/>
        <v>0</v>
      </c>
      <c r="M30" s="765">
        <f t="shared" si="3"/>
        <v>0</v>
      </c>
      <c r="N30" s="765">
        <f t="shared" si="3"/>
        <v>0</v>
      </c>
      <c r="O30" s="765">
        <f t="shared" si="3"/>
        <v>0</v>
      </c>
      <c r="P30" s="765">
        <f t="shared" si="3"/>
        <v>0</v>
      </c>
      <c r="Q30" s="765">
        <f t="shared" si="3"/>
        <v>0</v>
      </c>
      <c r="R30" s="765">
        <f t="shared" si="3"/>
        <v>0</v>
      </c>
      <c r="S30" s="765">
        <f t="shared" si="3"/>
        <v>0</v>
      </c>
      <c r="T30" s="765">
        <f t="shared" si="3"/>
        <v>0</v>
      </c>
    </row>
    <row r="31" spans="1:21" ht="13.5" hidden="1">
      <c r="A31" s="766"/>
      <c r="B31" s="767" t="s">
        <v>236</v>
      </c>
      <c r="C31" s="768"/>
      <c r="D31" s="768"/>
      <c r="E31" s="768"/>
      <c r="F31" s="768"/>
      <c r="G31" s="768"/>
      <c r="H31" s="768"/>
      <c r="I31" s="768"/>
      <c r="J31" s="768"/>
      <c r="K31" s="768"/>
      <c r="L31" s="768"/>
      <c r="M31" s="768"/>
      <c r="N31" s="768"/>
      <c r="O31" s="768"/>
      <c r="P31" s="768"/>
      <c r="Q31" s="768"/>
      <c r="R31" s="768"/>
      <c r="S31" s="768"/>
      <c r="T31" s="768"/>
    </row>
    <row r="32" spans="1:21" hidden="1">
      <c r="A32" s="769">
        <v>1</v>
      </c>
      <c r="B32" s="770"/>
      <c r="C32" s="785"/>
      <c r="D32" s="769" t="s">
        <v>80</v>
      </c>
      <c r="E32" s="771"/>
      <c r="F32" s="771"/>
      <c r="G32" s="771"/>
      <c r="H32" s="771"/>
      <c r="I32" s="771"/>
      <c r="J32" s="771"/>
      <c r="K32" s="771"/>
      <c r="L32" s="771"/>
      <c r="M32" s="771"/>
      <c r="N32" s="771"/>
      <c r="O32" s="771"/>
      <c r="P32" s="771"/>
      <c r="Q32" s="771"/>
      <c r="R32" s="771"/>
      <c r="S32" s="771"/>
      <c r="T32" s="771"/>
    </row>
    <row r="33" spans="1:30" hidden="1">
      <c r="A33" s="786">
        <v>2</v>
      </c>
      <c r="B33" s="787"/>
      <c r="C33" s="774"/>
      <c r="D33" s="786" t="s">
        <v>80</v>
      </c>
      <c r="E33" s="778"/>
      <c r="F33" s="778"/>
      <c r="G33" s="778"/>
      <c r="H33" s="778"/>
      <c r="I33" s="778"/>
      <c r="J33" s="778"/>
      <c r="K33" s="778"/>
      <c r="L33" s="778"/>
      <c r="M33" s="778"/>
      <c r="N33" s="778"/>
      <c r="O33" s="778"/>
      <c r="P33" s="778"/>
      <c r="Q33" s="778"/>
      <c r="R33" s="778"/>
      <c r="S33" s="778"/>
      <c r="T33" s="778"/>
    </row>
    <row r="34" spans="1:30" hidden="1">
      <c r="A34" s="788"/>
      <c r="B34" s="789"/>
      <c r="C34" s="733"/>
      <c r="D34" s="733"/>
      <c r="E34" s="733"/>
      <c r="F34" s="733"/>
      <c r="G34" s="733"/>
      <c r="H34" s="733"/>
      <c r="I34" s="733"/>
      <c r="J34" s="733"/>
      <c r="K34" s="733"/>
      <c r="L34" s="733"/>
      <c r="M34" s="733"/>
      <c r="N34" s="733"/>
      <c r="O34" s="733"/>
      <c r="P34" s="733"/>
      <c r="Q34" s="733"/>
      <c r="R34" s="733"/>
      <c r="S34" s="733"/>
      <c r="T34" s="733"/>
    </row>
    <row r="35" spans="1:30">
      <c r="A35" s="788"/>
      <c r="B35" s="789"/>
      <c r="C35" s="733"/>
      <c r="D35" s="733"/>
      <c r="E35" s="733"/>
      <c r="F35" s="733"/>
      <c r="G35" s="733"/>
      <c r="H35" s="733"/>
      <c r="I35" s="733"/>
      <c r="J35" s="733"/>
      <c r="K35" s="733"/>
      <c r="L35" s="733"/>
      <c r="M35" s="733"/>
      <c r="N35" s="733"/>
      <c r="O35" s="733"/>
      <c r="P35" s="733"/>
      <c r="Q35" s="733"/>
      <c r="R35" s="733"/>
      <c r="S35" s="733"/>
      <c r="T35" s="733"/>
    </row>
    <row r="36" spans="1:30">
      <c r="A36" s="748" t="s">
        <v>58</v>
      </c>
      <c r="B36" s="775" t="s">
        <v>50</v>
      </c>
      <c r="C36" s="776"/>
      <c r="D36" s="776"/>
      <c r="E36" s="765">
        <f>SUM(E37:E40)</f>
        <v>0</v>
      </c>
      <c r="F36" s="765">
        <f t="shared" ref="F36:T36" si="4">SUM(F37:F40)</f>
        <v>0</v>
      </c>
      <c r="G36" s="765">
        <f t="shared" si="4"/>
        <v>0</v>
      </c>
      <c r="H36" s="765">
        <f t="shared" si="4"/>
        <v>0</v>
      </c>
      <c r="I36" s="765">
        <f t="shared" si="4"/>
        <v>0</v>
      </c>
      <c r="J36" s="765">
        <f t="shared" si="4"/>
        <v>0</v>
      </c>
      <c r="K36" s="765">
        <f t="shared" si="4"/>
        <v>0</v>
      </c>
      <c r="L36" s="765">
        <f t="shared" si="4"/>
        <v>0</v>
      </c>
      <c r="M36" s="765">
        <f t="shared" si="4"/>
        <v>0</v>
      </c>
      <c r="N36" s="765">
        <f t="shared" si="4"/>
        <v>0</v>
      </c>
      <c r="O36" s="765">
        <f t="shared" si="4"/>
        <v>0</v>
      </c>
      <c r="P36" s="765">
        <f t="shared" si="4"/>
        <v>0</v>
      </c>
      <c r="Q36" s="765">
        <f t="shared" si="4"/>
        <v>0</v>
      </c>
      <c r="R36" s="765">
        <f t="shared" si="4"/>
        <v>0</v>
      </c>
      <c r="S36" s="765">
        <f t="shared" si="4"/>
        <v>0</v>
      </c>
      <c r="T36" s="765">
        <f t="shared" si="4"/>
        <v>0</v>
      </c>
    </row>
    <row r="37" spans="1:30" ht="0.75" customHeight="1">
      <c r="A37" s="766"/>
      <c r="B37" s="767" t="s">
        <v>236</v>
      </c>
      <c r="C37" s="768"/>
      <c r="D37" s="768"/>
      <c r="E37" s="768"/>
      <c r="F37" s="768"/>
      <c r="G37" s="768"/>
      <c r="H37" s="768"/>
      <c r="I37" s="768"/>
      <c r="J37" s="768"/>
      <c r="K37" s="768"/>
      <c r="L37" s="768"/>
      <c r="M37" s="768"/>
      <c r="N37" s="768"/>
      <c r="O37" s="768"/>
      <c r="P37" s="768"/>
      <c r="Q37" s="768"/>
      <c r="R37" s="768"/>
      <c r="S37" s="768"/>
      <c r="T37" s="768"/>
    </row>
    <row r="38" spans="1:30" hidden="1">
      <c r="A38" s="769">
        <v>1</v>
      </c>
      <c r="B38" s="770"/>
      <c r="C38" s="785" t="s">
        <v>80</v>
      </c>
      <c r="D38" s="785"/>
      <c r="E38" s="771"/>
      <c r="F38" s="771"/>
      <c r="G38" s="771"/>
      <c r="H38" s="771"/>
      <c r="I38" s="771"/>
      <c r="J38" s="771"/>
      <c r="K38" s="771"/>
      <c r="L38" s="771"/>
      <c r="M38" s="771"/>
      <c r="N38" s="771"/>
      <c r="O38" s="771"/>
      <c r="P38" s="771"/>
      <c r="Q38" s="771"/>
      <c r="R38" s="771"/>
      <c r="S38" s="771"/>
      <c r="T38" s="771"/>
    </row>
    <row r="39" spans="1:30" hidden="1">
      <c r="A39" s="769">
        <v>2</v>
      </c>
      <c r="B39" s="770"/>
      <c r="C39" s="785" t="s">
        <v>80</v>
      </c>
      <c r="D39" s="785"/>
      <c r="E39" s="771"/>
      <c r="F39" s="771"/>
      <c r="G39" s="771"/>
      <c r="H39" s="771"/>
      <c r="I39" s="771"/>
      <c r="J39" s="771"/>
      <c r="K39" s="771"/>
      <c r="L39" s="771"/>
      <c r="M39" s="771"/>
      <c r="N39" s="771"/>
      <c r="O39" s="771"/>
      <c r="P39" s="771"/>
      <c r="Q39" s="771"/>
      <c r="R39" s="771"/>
      <c r="S39" s="771"/>
      <c r="T39" s="771"/>
    </row>
    <row r="40" spans="1:30" hidden="1">
      <c r="A40" s="790"/>
      <c r="B40" s="791"/>
      <c r="C40" s="792"/>
      <c r="D40" s="792"/>
      <c r="E40" s="793"/>
      <c r="F40" s="793"/>
      <c r="G40" s="793"/>
      <c r="H40" s="793"/>
      <c r="I40" s="793"/>
      <c r="J40" s="793"/>
      <c r="K40" s="793"/>
      <c r="L40" s="793"/>
      <c r="M40" s="793"/>
      <c r="N40" s="793"/>
      <c r="O40" s="793"/>
      <c r="P40" s="793"/>
      <c r="Q40" s="793"/>
      <c r="R40" s="793"/>
      <c r="S40" s="793"/>
      <c r="T40" s="793"/>
    </row>
    <row r="41" spans="1:30" ht="0.75" customHeight="1">
      <c r="A41" s="794"/>
      <c r="B41" s="795"/>
      <c r="C41" s="757"/>
      <c r="D41" s="757"/>
      <c r="E41" s="796"/>
      <c r="F41" s="796"/>
      <c r="G41" s="796"/>
      <c r="H41" s="796"/>
      <c r="I41" s="796"/>
      <c r="J41" s="796"/>
      <c r="K41" s="796"/>
      <c r="L41" s="796"/>
      <c r="M41" s="796"/>
      <c r="N41" s="796"/>
      <c r="O41" s="796"/>
      <c r="P41" s="796"/>
      <c r="Q41" s="796"/>
      <c r="R41" s="796"/>
      <c r="S41" s="796"/>
      <c r="T41" s="796"/>
    </row>
    <row r="42" spans="1:30" s="491" customFormat="1" ht="15.75">
      <c r="A42" s="489"/>
      <c r="B42" s="489"/>
      <c r="C42" s="490"/>
      <c r="D42" s="490"/>
      <c r="E42" s="490"/>
      <c r="F42" s="490"/>
      <c r="G42" s="490"/>
      <c r="H42" s="490"/>
      <c r="I42" s="490"/>
      <c r="M42" s="955" t="s">
        <v>662</v>
      </c>
      <c r="N42" s="955"/>
      <c r="O42" s="955"/>
      <c r="P42" s="955"/>
      <c r="Q42" s="955"/>
      <c r="R42" s="955"/>
      <c r="S42" s="955"/>
      <c r="T42" s="955"/>
      <c r="U42" s="599"/>
      <c r="V42" s="599"/>
      <c r="W42" s="599"/>
      <c r="X42" s="599"/>
      <c r="Y42" s="599"/>
      <c r="Z42" s="599"/>
      <c r="AA42" s="599"/>
      <c r="AB42" s="599"/>
      <c r="AC42" s="599"/>
      <c r="AD42" s="599"/>
    </row>
    <row r="43" spans="1:30" s="491" customFormat="1" ht="15.75">
      <c r="A43" s="489"/>
      <c r="B43" s="489"/>
      <c r="C43" s="490"/>
      <c r="D43" s="490"/>
      <c r="E43" s="490"/>
      <c r="F43" s="490"/>
      <c r="G43" s="490"/>
      <c r="H43" s="490"/>
      <c r="I43" s="490"/>
      <c r="M43" s="954" t="s">
        <v>640</v>
      </c>
      <c r="N43" s="954"/>
      <c r="O43" s="954"/>
      <c r="P43" s="954"/>
      <c r="Q43" s="954"/>
      <c r="R43" s="954"/>
      <c r="S43" s="954"/>
      <c r="T43" s="954"/>
      <c r="U43" s="600"/>
      <c r="V43" s="600"/>
      <c r="W43" s="600"/>
      <c r="X43" s="600"/>
      <c r="Y43" s="600"/>
      <c r="Z43" s="600"/>
      <c r="AA43" s="600"/>
      <c r="AB43" s="600"/>
      <c r="AC43" s="600"/>
      <c r="AD43" s="600"/>
    </row>
    <row r="44" spans="1:30" s="491" customFormat="1">
      <c r="A44" s="489"/>
      <c r="B44" s="489"/>
      <c r="C44" s="490"/>
      <c r="D44" s="490"/>
      <c r="E44" s="490"/>
      <c r="F44" s="490"/>
      <c r="G44" s="490"/>
      <c r="H44" s="490"/>
      <c r="I44" s="490"/>
      <c r="J44" s="490"/>
      <c r="K44" s="490"/>
      <c r="L44" s="490"/>
      <c r="M44" s="490"/>
      <c r="N44" s="490"/>
      <c r="O44" s="490"/>
      <c r="P44" s="490"/>
      <c r="Q44" s="490"/>
      <c r="R44" s="490"/>
    </row>
    <row r="45" spans="1:30" s="496" customFormat="1" hidden="1">
      <c r="A45" s="492" t="s">
        <v>86</v>
      </c>
      <c r="B45" s="493"/>
      <c r="C45" s="494"/>
      <c r="D45" s="495"/>
      <c r="E45" s="495"/>
      <c r="F45" s="495"/>
      <c r="G45" s="495"/>
      <c r="H45" s="495"/>
      <c r="I45" s="495"/>
      <c r="J45" s="495"/>
      <c r="K45" s="495"/>
      <c r="L45" s="495"/>
      <c r="M45" s="495"/>
      <c r="N45" s="495"/>
      <c r="O45" s="495"/>
      <c r="P45" s="495"/>
      <c r="Q45" s="495"/>
      <c r="R45" s="495"/>
    </row>
    <row r="46" spans="1:30" s="498" customFormat="1" ht="10.5" hidden="1">
      <c r="A46" s="497" t="s">
        <v>87</v>
      </c>
      <c r="C46" s="499"/>
      <c r="D46" s="500"/>
      <c r="E46" s="500"/>
      <c r="F46" s="500"/>
      <c r="G46" s="500"/>
      <c r="H46" s="500"/>
      <c r="I46" s="500"/>
      <c r="J46" s="500"/>
      <c r="K46" s="500"/>
      <c r="L46" s="500"/>
      <c r="M46" s="500"/>
      <c r="N46" s="500"/>
      <c r="O46" s="500"/>
      <c r="P46" s="500"/>
      <c r="Q46" s="500"/>
      <c r="R46" s="500"/>
    </row>
    <row r="47" spans="1:30" s="498" customFormat="1" ht="10.5" hidden="1">
      <c r="A47" s="501" t="s">
        <v>120</v>
      </c>
      <c r="C47" s="499"/>
      <c r="D47" s="500"/>
      <c r="E47" s="500"/>
      <c r="F47" s="500"/>
      <c r="G47" s="500"/>
      <c r="H47" s="500"/>
      <c r="I47" s="500"/>
      <c r="J47" s="500"/>
      <c r="K47" s="500"/>
      <c r="L47" s="500"/>
      <c r="M47" s="500"/>
      <c r="N47" s="500"/>
      <c r="O47" s="500"/>
      <c r="P47" s="500"/>
      <c r="Q47" s="500"/>
      <c r="R47" s="500"/>
    </row>
    <row r="48" spans="1:30" s="498" customFormat="1" ht="10.5" hidden="1">
      <c r="A48" s="501" t="s">
        <v>121</v>
      </c>
      <c r="C48" s="499"/>
      <c r="D48" s="500"/>
      <c r="E48" s="500"/>
      <c r="F48" s="500"/>
      <c r="G48" s="500"/>
      <c r="H48" s="500"/>
      <c r="I48" s="500"/>
      <c r="J48" s="500"/>
      <c r="K48" s="500"/>
      <c r="L48" s="500"/>
      <c r="M48" s="500"/>
      <c r="N48" s="500"/>
      <c r="O48" s="500"/>
      <c r="P48" s="500"/>
      <c r="Q48" s="500"/>
      <c r="R48" s="500"/>
    </row>
    <row r="49" spans="1:18" s="496" customFormat="1" ht="11.25" hidden="1">
      <c r="A49" s="502" t="s">
        <v>122</v>
      </c>
      <c r="C49" s="494"/>
      <c r="D49" s="495"/>
      <c r="E49" s="495"/>
      <c r="F49" s="495"/>
      <c r="G49" s="495"/>
      <c r="H49" s="495"/>
      <c r="I49" s="495"/>
      <c r="J49" s="495"/>
      <c r="K49" s="495"/>
      <c r="L49" s="495"/>
      <c r="M49" s="495"/>
      <c r="N49" s="495"/>
      <c r="O49" s="495"/>
      <c r="P49" s="495"/>
      <c r="Q49" s="495"/>
      <c r="R49" s="495"/>
    </row>
    <row r="50" spans="1:18" s="496" customFormat="1" ht="19.5" hidden="1" customHeight="1">
      <c r="A50" s="502" t="s">
        <v>502</v>
      </c>
      <c r="C50" s="494"/>
      <c r="D50" s="495"/>
      <c r="E50" s="495"/>
      <c r="F50" s="495"/>
      <c r="G50" s="495"/>
      <c r="H50" s="495"/>
      <c r="I50" s="495"/>
      <c r="J50" s="495"/>
      <c r="K50" s="495"/>
      <c r="L50" s="495"/>
      <c r="M50" s="495"/>
      <c r="N50" s="495"/>
      <c r="O50" s="495"/>
      <c r="P50" s="495"/>
      <c r="Q50" s="495"/>
      <c r="R50" s="495"/>
    </row>
    <row r="51" spans="1:18" s="496" customFormat="1" ht="11.25" hidden="1">
      <c r="A51" s="493" t="s">
        <v>123</v>
      </c>
      <c r="C51" s="494"/>
      <c r="D51" s="495"/>
      <c r="E51" s="495"/>
      <c r="F51" s="495"/>
      <c r="G51" s="495"/>
      <c r="H51" s="495"/>
      <c r="I51" s="495"/>
      <c r="J51" s="495"/>
      <c r="K51" s="495"/>
      <c r="L51" s="495"/>
      <c r="M51" s="495"/>
      <c r="N51" s="495"/>
      <c r="O51" s="495"/>
      <c r="P51" s="495"/>
      <c r="Q51" s="495"/>
      <c r="R51" s="495"/>
    </row>
    <row r="52" spans="1:18" s="496" customFormat="1" ht="11.25" hidden="1">
      <c r="A52" s="502" t="s">
        <v>124</v>
      </c>
      <c r="C52" s="494"/>
      <c r="D52" s="495"/>
      <c r="E52" s="495"/>
      <c r="F52" s="495"/>
      <c r="G52" s="495"/>
      <c r="H52" s="495"/>
      <c r="I52" s="495"/>
      <c r="J52" s="495"/>
      <c r="K52" s="495"/>
      <c r="L52" s="495"/>
      <c r="M52" s="495"/>
      <c r="N52" s="495"/>
      <c r="O52" s="495"/>
      <c r="P52" s="495"/>
      <c r="Q52" s="495"/>
      <c r="R52" s="495"/>
    </row>
    <row r="53" spans="1:18" s="496" customFormat="1" ht="11.25" hidden="1">
      <c r="A53" s="502" t="s">
        <v>125</v>
      </c>
      <c r="C53" s="494"/>
      <c r="D53" s="495"/>
      <c r="E53" s="495"/>
      <c r="F53" s="495"/>
      <c r="G53" s="495"/>
      <c r="H53" s="495"/>
      <c r="I53" s="495"/>
      <c r="J53" s="495"/>
      <c r="K53" s="495"/>
      <c r="L53" s="495"/>
      <c r="M53" s="495"/>
      <c r="N53" s="495"/>
      <c r="O53" s="495"/>
      <c r="P53" s="495"/>
      <c r="Q53" s="495"/>
      <c r="R53" s="495"/>
    </row>
    <row r="54" spans="1:18" s="496" customFormat="1" ht="11.25" hidden="1">
      <c r="A54" s="502" t="s">
        <v>126</v>
      </c>
      <c r="C54" s="494"/>
      <c r="D54" s="495"/>
      <c r="E54" s="495"/>
      <c r="F54" s="495"/>
      <c r="G54" s="495"/>
      <c r="H54" s="495"/>
      <c r="I54" s="495"/>
      <c r="J54" s="495"/>
      <c r="K54" s="495"/>
      <c r="L54" s="495"/>
      <c r="M54" s="495"/>
      <c r="N54" s="495"/>
      <c r="O54" s="495"/>
      <c r="P54" s="495"/>
      <c r="Q54" s="495"/>
      <c r="R54" s="495"/>
    </row>
    <row r="55" spans="1:18" s="496" customFormat="1" ht="11.25" hidden="1">
      <c r="A55" s="502" t="s">
        <v>127</v>
      </c>
      <c r="C55" s="494"/>
      <c r="D55" s="495"/>
      <c r="E55" s="495"/>
      <c r="F55" s="495"/>
      <c r="G55" s="495"/>
      <c r="H55" s="495"/>
      <c r="I55" s="495"/>
      <c r="J55" s="495"/>
      <c r="K55" s="495"/>
      <c r="L55" s="495"/>
      <c r="M55" s="495"/>
      <c r="N55" s="495"/>
      <c r="O55" s="495"/>
      <c r="P55" s="495"/>
      <c r="Q55" s="495"/>
      <c r="R55" s="495"/>
    </row>
    <row r="56" spans="1:18" s="496" customFormat="1" ht="11.25" hidden="1">
      <c r="A56" s="502" t="s">
        <v>128</v>
      </c>
      <c r="C56" s="494"/>
      <c r="D56" s="495"/>
      <c r="E56" s="495"/>
      <c r="F56" s="495"/>
      <c r="G56" s="495"/>
      <c r="H56" s="495"/>
      <c r="I56" s="495"/>
      <c r="J56" s="495"/>
      <c r="K56" s="495"/>
      <c r="L56" s="495"/>
      <c r="M56" s="495"/>
      <c r="N56" s="495"/>
      <c r="O56" s="495"/>
      <c r="P56" s="495"/>
      <c r="Q56" s="495"/>
      <c r="R56" s="495"/>
    </row>
    <row r="57" spans="1:18" s="496" customFormat="1" ht="11.25" hidden="1">
      <c r="A57" s="502" t="s">
        <v>129</v>
      </c>
      <c r="C57" s="494"/>
      <c r="D57" s="495"/>
      <c r="E57" s="495"/>
      <c r="F57" s="495"/>
      <c r="G57" s="495"/>
      <c r="H57" s="495"/>
      <c r="I57" s="495"/>
      <c r="J57" s="495"/>
      <c r="K57" s="495"/>
      <c r="L57" s="495"/>
      <c r="M57" s="495"/>
      <c r="N57" s="495"/>
      <c r="O57" s="495"/>
      <c r="P57" s="495"/>
      <c r="Q57" s="495"/>
      <c r="R57" s="495"/>
    </row>
    <row r="58" spans="1:18" s="496" customFormat="1" ht="11.25" hidden="1">
      <c r="A58" s="502" t="s">
        <v>130</v>
      </c>
      <c r="C58" s="494"/>
      <c r="D58" s="495"/>
      <c r="E58" s="495"/>
      <c r="F58" s="495"/>
      <c r="G58" s="495"/>
      <c r="H58" s="495"/>
      <c r="I58" s="495"/>
      <c r="J58" s="495"/>
      <c r="K58" s="495"/>
      <c r="L58" s="495"/>
      <c r="M58" s="495"/>
      <c r="N58" s="495"/>
      <c r="O58" s="495"/>
      <c r="P58" s="495"/>
      <c r="Q58" s="495"/>
      <c r="R58" s="495"/>
    </row>
    <row r="59" spans="1:18" s="496" customFormat="1" ht="11.25" hidden="1">
      <c r="A59" s="502" t="s">
        <v>131</v>
      </c>
      <c r="C59" s="494"/>
      <c r="D59" s="495"/>
      <c r="E59" s="495"/>
      <c r="F59" s="495"/>
      <c r="G59" s="495"/>
      <c r="H59" s="495"/>
      <c r="I59" s="495"/>
      <c r="J59" s="495"/>
      <c r="K59" s="495"/>
      <c r="L59" s="495"/>
      <c r="M59" s="495"/>
      <c r="N59" s="495"/>
      <c r="O59" s="495"/>
      <c r="P59" s="495"/>
      <c r="Q59" s="495"/>
      <c r="R59" s="495"/>
    </row>
    <row r="60" spans="1:18" s="504" customFormat="1" ht="11.25" hidden="1">
      <c r="A60" s="503" t="s">
        <v>132</v>
      </c>
      <c r="C60" s="505"/>
      <c r="D60" s="506"/>
      <c r="E60" s="506"/>
      <c r="F60" s="506"/>
      <c r="G60" s="506"/>
      <c r="H60" s="506"/>
      <c r="I60" s="506"/>
      <c r="J60" s="506"/>
      <c r="K60" s="506"/>
      <c r="L60" s="506"/>
      <c r="M60" s="506"/>
      <c r="N60" s="506"/>
      <c r="O60" s="506"/>
      <c r="P60" s="506"/>
      <c r="Q60" s="506"/>
      <c r="R60" s="506"/>
    </row>
    <row r="61" spans="1:18" s="504" customFormat="1" ht="11.25">
      <c r="A61" s="503"/>
      <c r="C61" s="505"/>
      <c r="D61" s="506"/>
      <c r="E61" s="506"/>
      <c r="F61" s="506"/>
      <c r="G61" s="506"/>
      <c r="H61" s="506"/>
      <c r="I61" s="506"/>
      <c r="J61" s="506"/>
      <c r="K61" s="506"/>
      <c r="L61" s="506"/>
      <c r="M61" s="506"/>
      <c r="N61" s="506"/>
      <c r="O61" s="506"/>
      <c r="P61" s="506"/>
      <c r="Q61" s="506"/>
      <c r="R61" s="506"/>
    </row>
    <row r="62" spans="1:18" s="496" customFormat="1" ht="11.25">
      <c r="A62" s="502"/>
      <c r="C62" s="494"/>
      <c r="D62" s="495"/>
      <c r="E62" s="495"/>
      <c r="F62" s="495"/>
      <c r="G62" s="495"/>
      <c r="H62" s="495"/>
      <c r="I62" s="495"/>
      <c r="J62" s="495"/>
      <c r="K62" s="495"/>
      <c r="L62" s="495"/>
      <c r="M62" s="495"/>
      <c r="N62" s="495"/>
      <c r="O62" s="495"/>
      <c r="P62" s="495"/>
      <c r="Q62" s="495"/>
      <c r="R62" s="495"/>
    </row>
    <row r="63" spans="1:18" s="491" customFormat="1" hidden="1">
      <c r="A63" s="507"/>
      <c r="B63" s="508"/>
      <c r="D63" s="509"/>
      <c r="F63" s="509"/>
      <c r="G63" s="509"/>
      <c r="M63" s="510" t="s">
        <v>42</v>
      </c>
      <c r="O63" s="509"/>
      <c r="Q63" s="509"/>
      <c r="R63" s="509"/>
    </row>
    <row r="64" spans="1:18" s="491" customFormat="1" hidden="1">
      <c r="B64" s="511" t="s">
        <v>43</v>
      </c>
      <c r="C64" s="508"/>
      <c r="D64" s="509"/>
      <c r="F64" s="509"/>
      <c r="G64" s="509"/>
      <c r="M64" s="512" t="s">
        <v>44</v>
      </c>
      <c r="O64" s="509"/>
      <c r="Q64" s="509"/>
      <c r="R64" s="509"/>
    </row>
    <row r="65" spans="1:25" s="491" customFormat="1" hidden="1">
      <c r="B65" s="511" t="s">
        <v>45</v>
      </c>
      <c r="C65" s="508"/>
      <c r="D65" s="509"/>
      <c r="F65" s="509"/>
      <c r="G65" s="509"/>
      <c r="M65" s="511" t="s">
        <v>46</v>
      </c>
      <c r="O65" s="509"/>
      <c r="Q65" s="509"/>
      <c r="R65" s="509"/>
    </row>
    <row r="66" spans="1:25" s="491" customFormat="1" hidden="1">
      <c r="B66" s="511"/>
      <c r="C66" s="508"/>
      <c r="D66" s="509"/>
      <c r="F66" s="509"/>
      <c r="G66" s="509"/>
      <c r="M66" s="513"/>
      <c r="O66" s="509"/>
      <c r="Q66" s="509"/>
      <c r="R66" s="509"/>
    </row>
    <row r="67" spans="1:25" s="491" customFormat="1" hidden="1">
      <c r="B67" s="511"/>
      <c r="C67" s="508"/>
      <c r="D67" s="509"/>
      <c r="F67" s="509"/>
      <c r="G67" s="509"/>
      <c r="M67" s="513"/>
      <c r="O67" s="509"/>
      <c r="Q67" s="509"/>
      <c r="R67" s="509"/>
    </row>
    <row r="68" spans="1:25" s="491" customFormat="1" hidden="1">
      <c r="B68" s="511"/>
      <c r="C68" s="508"/>
      <c r="D68" s="509"/>
      <c r="F68" s="509"/>
      <c r="G68" s="509"/>
      <c r="M68" s="513"/>
      <c r="O68" s="509"/>
      <c r="Q68" s="509"/>
      <c r="R68" s="509"/>
    </row>
    <row r="69" spans="1:25" s="491" customFormat="1" hidden="1">
      <c r="A69" s="514"/>
      <c r="C69" s="508"/>
      <c r="M69" s="513"/>
    </row>
    <row r="70" spans="1:25" s="491" customFormat="1" hidden="1">
      <c r="B70" s="511" t="s">
        <v>93</v>
      </c>
      <c r="C70" s="508"/>
      <c r="M70" s="511" t="s">
        <v>47</v>
      </c>
    </row>
    <row r="71" spans="1:25" s="491" customFormat="1" ht="15">
      <c r="B71" s="511"/>
      <c r="C71" s="508"/>
      <c r="M71" s="511"/>
      <c r="V71" s="975"/>
      <c r="W71" s="975"/>
      <c r="X71" s="975"/>
      <c r="Y71" s="975"/>
    </row>
    <row r="72" spans="1:25" s="491" customFormat="1">
      <c r="A72" s="515"/>
      <c r="B72" s="515"/>
      <c r="C72" s="516"/>
      <c r="D72" s="517"/>
      <c r="E72" s="517"/>
      <c r="F72" s="517"/>
      <c r="G72" s="517"/>
      <c r="H72" s="517"/>
      <c r="I72" s="517"/>
      <c r="J72" s="517"/>
      <c r="K72" s="517"/>
      <c r="L72" s="517"/>
      <c r="M72" s="517"/>
      <c r="N72" s="517"/>
      <c r="O72" s="517"/>
      <c r="P72" s="517"/>
      <c r="Q72" s="517"/>
      <c r="R72" s="517"/>
    </row>
    <row r="73" spans="1:25" ht="15.75">
      <c r="M73" s="976" t="s">
        <v>639</v>
      </c>
      <c r="N73" s="976"/>
      <c r="O73" s="976"/>
      <c r="P73" s="976"/>
      <c r="Q73" s="976"/>
      <c r="R73" s="976"/>
      <c r="S73" s="976"/>
      <c r="T73" s="976"/>
    </row>
  </sheetData>
  <mergeCells count="58">
    <mergeCell ref="M73:T73"/>
    <mergeCell ref="A3:T3"/>
    <mergeCell ref="A4:T4"/>
    <mergeCell ref="M43:T43"/>
    <mergeCell ref="V71:Y71"/>
    <mergeCell ref="M42:T42"/>
    <mergeCell ref="A7:A10"/>
    <mergeCell ref="B7:B10"/>
    <mergeCell ref="C7:D8"/>
    <mergeCell ref="E7:H7"/>
    <mergeCell ref="I7:L7"/>
    <mergeCell ref="M7:P7"/>
    <mergeCell ref="Q7:T7"/>
    <mergeCell ref="E8:E10"/>
    <mergeCell ref="I8:I10"/>
    <mergeCell ref="R8:T8"/>
    <mergeCell ref="N26:N27"/>
    <mergeCell ref="F8:H8"/>
    <mergeCell ref="A23:A27"/>
    <mergeCell ref="B23:B27"/>
    <mergeCell ref="C23:D25"/>
    <mergeCell ref="E23:P23"/>
    <mergeCell ref="E24:H24"/>
    <mergeCell ref="I24:L24"/>
    <mergeCell ref="J26:J27"/>
    <mergeCell ref="K26:L26"/>
    <mergeCell ref="M25:M27"/>
    <mergeCell ref="C26:C27"/>
    <mergeCell ref="D26:D27"/>
    <mergeCell ref="E25:E27"/>
    <mergeCell ref="C9:C10"/>
    <mergeCell ref="D9:D10"/>
    <mergeCell ref="F9:F10"/>
    <mergeCell ref="G9:H9"/>
    <mergeCell ref="J9:J10"/>
    <mergeCell ref="K9:L9"/>
    <mergeCell ref="J8:L8"/>
    <mergeCell ref="F25:H25"/>
    <mergeCell ref="I25:I27"/>
    <mergeCell ref="J25:L25"/>
    <mergeCell ref="F26:F27"/>
    <mergeCell ref="G26:H26"/>
    <mergeCell ref="P1:T1"/>
    <mergeCell ref="R26:R27"/>
    <mergeCell ref="S26:T26"/>
    <mergeCell ref="N25:P25"/>
    <mergeCell ref="Q25:Q27"/>
    <mergeCell ref="R25:T25"/>
    <mergeCell ref="M24:P24"/>
    <mergeCell ref="O26:P26"/>
    <mergeCell ref="O9:P9"/>
    <mergeCell ref="R9:R10"/>
    <mergeCell ref="Q23:T24"/>
    <mergeCell ref="M8:M10"/>
    <mergeCell ref="N8:P8"/>
    <mergeCell ref="Q8:Q10"/>
    <mergeCell ref="N9:N10"/>
    <mergeCell ref="S9:T9"/>
  </mergeCells>
  <phoneticPr fontId="29" type="noConversion"/>
  <dataValidations count="1">
    <dataValidation type="whole" allowBlank="1" showInputMessage="1" showErrorMessage="1" errorTitle="Lỗi" error="Chỉ được nhập số!" promptTitle="Nhập sô!" prompt="Nhập số liệu" sqref="E32:T33 E38:T41 E14:T15 E19:T21 W42:AC43">
      <formula1>0</formula1>
      <formula2>9999999</formula2>
    </dataValidation>
  </dataValidations>
  <printOptions horizontalCentered="1"/>
  <pageMargins left="0.38" right="0.25" top="0.56000000000000005" bottom="0.74"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22" workbookViewId="0">
      <selection activeCell="A3" sqref="A3:F3"/>
    </sheetView>
  </sheetViews>
  <sheetFormatPr defaultColWidth="9.85546875" defaultRowHeight="15.75"/>
  <cols>
    <col min="1" max="1" width="4.5703125" style="290" customWidth="1"/>
    <col min="2" max="2" width="30.140625" style="290" customWidth="1"/>
    <col min="3" max="3" width="18.85546875" style="290" customWidth="1"/>
    <col min="4" max="4" width="9.85546875" style="290" customWidth="1"/>
    <col min="5" max="5" width="10" style="290" customWidth="1"/>
    <col min="6" max="6" width="19.140625" style="290" customWidth="1"/>
    <col min="7" max="16384" width="9.85546875" style="290"/>
  </cols>
  <sheetData>
    <row r="1" spans="1:6">
      <c r="A1" s="57" t="s">
        <v>432</v>
      </c>
      <c r="F1" s="335" t="s">
        <v>496</v>
      </c>
    </row>
    <row r="2" spans="1:6" ht="9" customHeight="1">
      <c r="A2" s="57"/>
      <c r="F2" s="291"/>
    </row>
    <row r="3" spans="1:6" ht="33" customHeight="1">
      <c r="A3" s="1132" t="s">
        <v>464</v>
      </c>
      <c r="B3" s="1132"/>
      <c r="C3" s="1132"/>
      <c r="D3" s="1132"/>
      <c r="E3" s="1132"/>
      <c r="F3" s="1132"/>
    </row>
    <row r="4" spans="1:6">
      <c r="A4" s="291"/>
      <c r="F4" s="325" t="s">
        <v>433</v>
      </c>
    </row>
    <row r="5" spans="1:6" ht="45.75" customHeight="1">
      <c r="A5" s="1137" t="s">
        <v>24</v>
      </c>
      <c r="B5" s="1137" t="s">
        <v>434</v>
      </c>
      <c r="C5" s="1135" t="s">
        <v>503</v>
      </c>
      <c r="D5" s="1133" t="s">
        <v>504</v>
      </c>
      <c r="E5" s="1134"/>
      <c r="F5" s="1135" t="s">
        <v>505</v>
      </c>
    </row>
    <row r="6" spans="1:6" ht="29.25" customHeight="1">
      <c r="A6" s="1138"/>
      <c r="B6" s="1138"/>
      <c r="C6" s="1136"/>
      <c r="D6" s="292" t="s">
        <v>475</v>
      </c>
      <c r="E6" s="292" t="s">
        <v>476</v>
      </c>
      <c r="F6" s="1136"/>
    </row>
    <row r="7" spans="1:6" ht="20.25" customHeight="1">
      <c r="A7" s="298" t="s">
        <v>57</v>
      </c>
      <c r="B7" s="299" t="s">
        <v>435</v>
      </c>
      <c r="C7" s="292"/>
      <c r="D7" s="292"/>
      <c r="E7" s="292"/>
      <c r="F7" s="292"/>
    </row>
    <row r="8" spans="1:6" ht="24.6" customHeight="1">
      <c r="A8" s="306">
        <v>1</v>
      </c>
      <c r="B8" s="301" t="s">
        <v>447</v>
      </c>
      <c r="C8" s="292"/>
      <c r="D8" s="292"/>
      <c r="E8" s="292"/>
      <c r="F8" s="292"/>
    </row>
    <row r="9" spans="1:6" ht="24.6" customHeight="1">
      <c r="A9" s="306"/>
      <c r="B9" s="304" t="s">
        <v>448</v>
      </c>
      <c r="C9" s="292"/>
      <c r="D9" s="292"/>
      <c r="E9" s="292"/>
      <c r="F9" s="292"/>
    </row>
    <row r="10" spans="1:6" ht="19.5" customHeight="1">
      <c r="A10" s="300"/>
      <c r="B10" s="304" t="s">
        <v>449</v>
      </c>
      <c r="C10" s="292"/>
      <c r="D10" s="292"/>
      <c r="E10" s="292"/>
      <c r="F10" s="292"/>
    </row>
    <row r="11" spans="1:6" ht="24.6" customHeight="1">
      <c r="A11" s="306">
        <v>2</v>
      </c>
      <c r="B11" s="301" t="s">
        <v>436</v>
      </c>
      <c r="C11" s="292" t="s">
        <v>437</v>
      </c>
      <c r="D11" s="292"/>
      <c r="E11" s="292"/>
      <c r="F11" s="292"/>
    </row>
    <row r="12" spans="1:6" ht="24.6" customHeight="1">
      <c r="A12" s="300"/>
      <c r="B12" s="307" t="s">
        <v>442</v>
      </c>
      <c r="C12" s="292"/>
      <c r="D12" s="292"/>
      <c r="E12" s="292"/>
      <c r="F12" s="292"/>
    </row>
    <row r="13" spans="1:6" ht="24.6" customHeight="1">
      <c r="A13" s="300"/>
      <c r="B13" s="308" t="s">
        <v>443</v>
      </c>
      <c r="C13" s="292"/>
      <c r="D13" s="292"/>
      <c r="E13" s="292"/>
      <c r="F13" s="292"/>
    </row>
    <row r="14" spans="1:6" ht="24.6" customHeight="1">
      <c r="A14" s="300"/>
      <c r="B14" s="308" t="s">
        <v>444</v>
      </c>
      <c r="C14" s="292"/>
      <c r="D14" s="292"/>
      <c r="E14" s="292"/>
      <c r="F14" s="292"/>
    </row>
    <row r="15" spans="1:6" ht="24.6" customHeight="1">
      <c r="A15" s="300"/>
      <c r="B15" s="308" t="s">
        <v>445</v>
      </c>
      <c r="C15" s="292"/>
      <c r="D15" s="292"/>
      <c r="E15" s="292"/>
      <c r="F15" s="292"/>
    </row>
    <row r="16" spans="1:6" ht="24.75" customHeight="1">
      <c r="A16" s="306">
        <v>3</v>
      </c>
      <c r="B16" s="301" t="s">
        <v>438</v>
      </c>
      <c r="C16" s="293"/>
      <c r="D16" s="293"/>
      <c r="E16" s="293"/>
      <c r="F16" s="293"/>
    </row>
    <row r="17" spans="1:6">
      <c r="A17" s="298" t="s">
        <v>58</v>
      </c>
      <c r="B17" s="299" t="s">
        <v>439</v>
      </c>
      <c r="C17" s="294"/>
      <c r="D17" s="294"/>
      <c r="E17" s="294"/>
      <c r="F17" s="294"/>
    </row>
    <row r="18" spans="1:6">
      <c r="A18" s="298">
        <v>1</v>
      </c>
      <c r="B18" s="299" t="s">
        <v>440</v>
      </c>
      <c r="C18" s="294"/>
      <c r="D18" s="294"/>
      <c r="E18" s="294"/>
      <c r="F18" s="294"/>
    </row>
    <row r="19" spans="1:6">
      <c r="A19" s="306">
        <v>1.1000000000000001</v>
      </c>
      <c r="B19" s="302" t="s">
        <v>446</v>
      </c>
      <c r="C19" s="294"/>
      <c r="D19" s="294"/>
      <c r="E19" s="294"/>
      <c r="F19" s="294"/>
    </row>
    <row r="20" spans="1:6">
      <c r="A20" s="303"/>
      <c r="B20" s="301" t="s">
        <v>478</v>
      </c>
      <c r="C20" s="294"/>
      <c r="D20" s="294"/>
      <c r="E20" s="294"/>
      <c r="F20" s="294"/>
    </row>
    <row r="21" spans="1:6">
      <c r="A21" s="303"/>
      <c r="B21" s="304" t="s">
        <v>448</v>
      </c>
      <c r="C21" s="294"/>
      <c r="D21" s="294"/>
      <c r="E21" s="294"/>
      <c r="F21" s="294"/>
    </row>
    <row r="22" spans="1:6">
      <c r="A22" s="303"/>
      <c r="B22" s="304" t="s">
        <v>449</v>
      </c>
      <c r="C22" s="294"/>
      <c r="D22" s="294"/>
      <c r="E22" s="294"/>
      <c r="F22" s="294"/>
    </row>
    <row r="23" spans="1:6">
      <c r="A23" s="306">
        <v>1.2</v>
      </c>
      <c r="B23" s="302" t="s">
        <v>477</v>
      </c>
      <c r="C23" s="296"/>
      <c r="D23" s="296"/>
      <c r="E23" s="296"/>
      <c r="F23" s="296"/>
    </row>
    <row r="24" spans="1:6">
      <c r="A24" s="306"/>
      <c r="B24" s="308" t="s">
        <v>443</v>
      </c>
      <c r="C24" s="296"/>
      <c r="D24" s="296"/>
      <c r="E24" s="296"/>
      <c r="F24" s="296"/>
    </row>
    <row r="25" spans="1:6">
      <c r="A25" s="306"/>
      <c r="B25" s="308" t="s">
        <v>444</v>
      </c>
      <c r="C25" s="296"/>
      <c r="D25" s="296"/>
      <c r="E25" s="296"/>
      <c r="F25" s="296"/>
    </row>
    <row r="26" spans="1:6">
      <c r="A26" s="306"/>
      <c r="B26" s="308" t="s">
        <v>445</v>
      </c>
      <c r="C26" s="296"/>
      <c r="D26" s="296"/>
      <c r="E26" s="296"/>
      <c r="F26" s="296"/>
    </row>
    <row r="27" spans="1:6">
      <c r="A27" s="298">
        <v>2</v>
      </c>
      <c r="B27" s="299" t="s">
        <v>441</v>
      </c>
      <c r="C27" s="295"/>
      <c r="D27" s="295"/>
      <c r="E27" s="295"/>
      <c r="F27" s="295"/>
    </row>
    <row r="28" spans="1:6">
      <c r="A28" s="306">
        <v>2.1</v>
      </c>
      <c r="B28" s="302" t="s">
        <v>446</v>
      </c>
      <c r="C28" s="295"/>
      <c r="D28" s="295"/>
      <c r="E28" s="295"/>
      <c r="F28" s="295"/>
    </row>
    <row r="29" spans="1:6">
      <c r="A29" s="303"/>
      <c r="B29" s="301" t="s">
        <v>447</v>
      </c>
      <c r="C29" s="295"/>
      <c r="D29" s="295"/>
      <c r="E29" s="295"/>
      <c r="F29" s="295"/>
    </row>
    <row r="30" spans="1:6">
      <c r="A30" s="303"/>
      <c r="B30" s="304" t="s">
        <v>448</v>
      </c>
      <c r="C30" s="295"/>
      <c r="D30" s="295"/>
      <c r="E30" s="295"/>
      <c r="F30" s="295"/>
    </row>
    <row r="31" spans="1:6">
      <c r="A31" s="300"/>
      <c r="B31" s="304" t="s">
        <v>449</v>
      </c>
      <c r="C31" s="295"/>
      <c r="D31" s="295"/>
      <c r="E31" s="295"/>
      <c r="F31" s="295"/>
    </row>
    <row r="32" spans="1:6">
      <c r="A32" s="306">
        <v>2.2000000000000002</v>
      </c>
      <c r="B32" s="305" t="s">
        <v>450</v>
      </c>
      <c r="C32" s="294"/>
      <c r="D32" s="294"/>
      <c r="E32" s="294"/>
      <c r="F32" s="294"/>
    </row>
    <row r="33" spans="1:7" ht="30">
      <c r="A33" s="306"/>
      <c r="B33" s="309" t="s">
        <v>451</v>
      </c>
      <c r="C33" s="294"/>
      <c r="D33" s="294"/>
      <c r="E33" s="294"/>
      <c r="F33" s="294"/>
    </row>
    <row r="34" spans="1:7">
      <c r="A34" s="300"/>
      <c r="B34" s="310" t="s">
        <v>452</v>
      </c>
      <c r="C34" s="294"/>
      <c r="D34" s="294"/>
      <c r="E34" s="295"/>
      <c r="F34" s="294"/>
    </row>
    <row r="35" spans="1:7" ht="30">
      <c r="A35" s="300"/>
      <c r="B35" s="310" t="s">
        <v>453</v>
      </c>
      <c r="C35" s="297"/>
      <c r="D35" s="297"/>
      <c r="E35" s="297"/>
      <c r="F35" s="297"/>
    </row>
    <row r="36" spans="1:7" ht="30">
      <c r="A36" s="300"/>
      <c r="B36" s="311" t="s">
        <v>454</v>
      </c>
      <c r="C36" s="295"/>
      <c r="D36" s="295"/>
      <c r="E36" s="295"/>
      <c r="F36" s="295"/>
    </row>
    <row r="38" spans="1:7">
      <c r="A38" s="334" t="s">
        <v>479</v>
      </c>
      <c r="B38" s="334"/>
    </row>
    <row r="40" spans="1:7">
      <c r="E40" s="882" t="s">
        <v>455</v>
      </c>
      <c r="F40" s="882"/>
      <c r="G40" s="288"/>
    </row>
    <row r="41" spans="1:7">
      <c r="E41" s="861" t="s">
        <v>431</v>
      </c>
      <c r="F41" s="861"/>
      <c r="G41" s="320"/>
    </row>
  </sheetData>
  <mergeCells count="8">
    <mergeCell ref="A3:F3"/>
    <mergeCell ref="E40:F40"/>
    <mergeCell ref="E41:F41"/>
    <mergeCell ref="D5:E5"/>
    <mergeCell ref="C5:C6"/>
    <mergeCell ref="B5:B6"/>
    <mergeCell ref="A5:A6"/>
    <mergeCell ref="F5:F6"/>
  </mergeCells>
  <phoneticPr fontId="29" type="noConversion"/>
  <pageMargins left="0.52" right="0.54" top="0.34" bottom="0.26" header="0.27" footer="0.1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workbookViewId="0">
      <selection activeCell="A3" sqref="A3:R3"/>
    </sheetView>
  </sheetViews>
  <sheetFormatPr defaultRowHeight="15.75"/>
  <cols>
    <col min="1" max="1" width="4.140625" style="290" customWidth="1"/>
    <col min="2" max="2" width="28.85546875" customWidth="1"/>
    <col min="3" max="3" width="5.85546875" bestFit="1" customWidth="1"/>
    <col min="4" max="4" width="7.85546875" customWidth="1"/>
    <col min="5" max="5" width="6.7109375" customWidth="1"/>
    <col min="6" max="6" width="8.140625" customWidth="1"/>
    <col min="7" max="7" width="5.85546875" bestFit="1" customWidth="1"/>
    <col min="8" max="8" width="8.140625" customWidth="1"/>
    <col min="9" max="9" width="6.28515625" customWidth="1"/>
    <col min="10" max="10" width="8.140625" customWidth="1"/>
    <col min="11" max="11" width="5.85546875" bestFit="1" customWidth="1"/>
    <col min="12" max="12" width="7.85546875" customWidth="1"/>
    <col min="13" max="13" width="7.42578125" customWidth="1"/>
    <col min="15" max="15" width="5.85546875" bestFit="1" customWidth="1"/>
    <col min="16" max="16" width="6.42578125" bestFit="1" customWidth="1"/>
    <col min="17" max="17" width="6.5703125" customWidth="1"/>
  </cols>
  <sheetData>
    <row r="1" spans="1:18" ht="15">
      <c r="A1" s="263" t="s">
        <v>403</v>
      </c>
      <c r="B1" s="264"/>
      <c r="C1" s="263"/>
      <c r="D1" s="263"/>
      <c r="E1" s="263"/>
      <c r="F1" s="263"/>
      <c r="G1" s="263"/>
      <c r="H1" s="263"/>
      <c r="I1" s="263"/>
      <c r="J1" s="263"/>
      <c r="K1" s="265"/>
      <c r="L1" s="263"/>
      <c r="P1" s="1144" t="s">
        <v>483</v>
      </c>
      <c r="Q1" s="1144"/>
      <c r="R1" s="1144"/>
    </row>
    <row r="2" spans="1:18" ht="9.75" customHeight="1">
      <c r="A2" s="263"/>
      <c r="B2" s="264"/>
      <c r="C2" s="263"/>
      <c r="D2" s="263"/>
      <c r="E2" s="263"/>
      <c r="F2" s="263"/>
      <c r="G2" s="263"/>
      <c r="H2" s="263"/>
      <c r="I2" s="263"/>
      <c r="J2" s="263"/>
      <c r="K2" s="265"/>
      <c r="L2" s="263"/>
    </row>
    <row r="3" spans="1:18" ht="32.25" customHeight="1">
      <c r="A3" s="1143" t="s">
        <v>456</v>
      </c>
      <c r="B3" s="1143"/>
      <c r="C3" s="1143"/>
      <c r="D3" s="1143"/>
      <c r="E3" s="1143"/>
      <c r="F3" s="1143"/>
      <c r="G3" s="1143"/>
      <c r="H3" s="1143"/>
      <c r="I3" s="1143"/>
      <c r="J3" s="1143"/>
      <c r="K3" s="1143"/>
      <c r="L3" s="1143"/>
      <c r="M3" s="1143"/>
      <c r="N3" s="1143"/>
      <c r="O3" s="1143"/>
      <c r="P3" s="1143"/>
      <c r="Q3" s="1143"/>
      <c r="R3" s="1143"/>
    </row>
    <row r="4" spans="1:18" ht="15">
      <c r="A4" s="266"/>
      <c r="B4" s="266"/>
      <c r="C4" s="266"/>
      <c r="D4" s="266"/>
      <c r="E4" s="266"/>
      <c r="F4" s="266"/>
      <c r="G4" s="266"/>
      <c r="H4" s="266"/>
      <c r="I4" s="266"/>
      <c r="J4" s="266"/>
      <c r="K4" s="315"/>
      <c r="L4" s="315"/>
      <c r="M4" s="315"/>
    </row>
    <row r="5" spans="1:18" ht="37.9" customHeight="1">
      <c r="A5" s="1139" t="s">
        <v>49</v>
      </c>
      <c r="B5" s="1139" t="s">
        <v>63</v>
      </c>
      <c r="C5" s="1140" t="s">
        <v>480</v>
      </c>
      <c r="D5" s="1140"/>
      <c r="E5" s="1140"/>
      <c r="F5" s="1140"/>
      <c r="G5" s="1140" t="s">
        <v>482</v>
      </c>
      <c r="H5" s="1140"/>
      <c r="I5" s="1140"/>
      <c r="J5" s="1140"/>
      <c r="K5" s="1140"/>
      <c r="L5" s="1140"/>
      <c r="M5" s="1140"/>
      <c r="N5" s="1140"/>
      <c r="O5" s="1140" t="s">
        <v>481</v>
      </c>
      <c r="P5" s="1140"/>
      <c r="Q5" s="1140"/>
      <c r="R5" s="1140"/>
    </row>
    <row r="6" spans="1:18" ht="37.9" customHeight="1">
      <c r="A6" s="1139"/>
      <c r="B6" s="1139"/>
      <c r="C6" s="1140" t="s">
        <v>404</v>
      </c>
      <c r="D6" s="1141" t="s">
        <v>405</v>
      </c>
      <c r="E6" s="1141"/>
      <c r="F6" s="1141"/>
      <c r="G6" s="1140" t="s">
        <v>475</v>
      </c>
      <c r="H6" s="1140"/>
      <c r="I6" s="1140"/>
      <c r="J6" s="1140"/>
      <c r="K6" s="1140" t="s">
        <v>476</v>
      </c>
      <c r="L6" s="1140"/>
      <c r="M6" s="1140"/>
      <c r="N6" s="1140"/>
      <c r="O6" s="1140" t="s">
        <v>404</v>
      </c>
      <c r="P6" s="1141" t="s">
        <v>405</v>
      </c>
      <c r="Q6" s="1141"/>
      <c r="R6" s="1141"/>
    </row>
    <row r="7" spans="1:18" ht="15">
      <c r="A7" s="1139"/>
      <c r="B7" s="1139"/>
      <c r="C7" s="1140"/>
      <c r="D7" s="1141"/>
      <c r="E7" s="1141"/>
      <c r="F7" s="1141"/>
      <c r="G7" s="1140" t="s">
        <v>404</v>
      </c>
      <c r="H7" s="1141" t="s">
        <v>405</v>
      </c>
      <c r="I7" s="1141"/>
      <c r="J7" s="1141"/>
      <c r="K7" s="1140" t="s">
        <v>404</v>
      </c>
      <c r="L7" s="1141" t="s">
        <v>405</v>
      </c>
      <c r="M7" s="1141"/>
      <c r="N7" s="1141"/>
      <c r="O7" s="1140"/>
      <c r="P7" s="1141"/>
      <c r="Q7" s="1141"/>
      <c r="R7" s="1141"/>
    </row>
    <row r="8" spans="1:18" ht="15.6" customHeight="1">
      <c r="A8" s="1139"/>
      <c r="B8" s="1139"/>
      <c r="C8" s="1140"/>
      <c r="D8" s="1142" t="s">
        <v>406</v>
      </c>
      <c r="E8" s="1142"/>
      <c r="F8" s="1142" t="s">
        <v>407</v>
      </c>
      <c r="G8" s="1140"/>
      <c r="H8" s="1142" t="s">
        <v>406</v>
      </c>
      <c r="I8" s="1142"/>
      <c r="J8" s="1142" t="s">
        <v>407</v>
      </c>
      <c r="K8" s="1140"/>
      <c r="L8" s="1142" t="s">
        <v>406</v>
      </c>
      <c r="M8" s="1142"/>
      <c r="N8" s="1142" t="s">
        <v>407</v>
      </c>
      <c r="O8" s="1140"/>
      <c r="P8" s="1142" t="s">
        <v>406</v>
      </c>
      <c r="Q8" s="1142"/>
      <c r="R8" s="1142" t="s">
        <v>407</v>
      </c>
    </row>
    <row r="9" spans="1:18" ht="30">
      <c r="A9" s="1139"/>
      <c r="B9" s="1139"/>
      <c r="C9" s="1140"/>
      <c r="D9" s="267" t="s">
        <v>408</v>
      </c>
      <c r="E9" s="267" t="s">
        <v>409</v>
      </c>
      <c r="F9" s="1142"/>
      <c r="G9" s="1140"/>
      <c r="H9" s="267" t="s">
        <v>408</v>
      </c>
      <c r="I9" s="267" t="s">
        <v>409</v>
      </c>
      <c r="J9" s="1142"/>
      <c r="K9" s="1140"/>
      <c r="L9" s="267" t="s">
        <v>408</v>
      </c>
      <c r="M9" s="267" t="s">
        <v>409</v>
      </c>
      <c r="N9" s="1142"/>
      <c r="O9" s="1140"/>
      <c r="P9" s="267" t="s">
        <v>408</v>
      </c>
      <c r="Q9" s="267" t="s">
        <v>409</v>
      </c>
      <c r="R9" s="1142"/>
    </row>
    <row r="10" spans="1:18" ht="15">
      <c r="A10" s="268">
        <v>1</v>
      </c>
      <c r="B10" s="268">
        <v>2</v>
      </c>
      <c r="C10" s="268">
        <v>3</v>
      </c>
      <c r="D10" s="268">
        <v>4</v>
      </c>
      <c r="E10" s="268">
        <v>5</v>
      </c>
      <c r="F10" s="268">
        <v>6</v>
      </c>
      <c r="G10" s="268">
        <v>7</v>
      </c>
      <c r="H10" s="268">
        <v>8</v>
      </c>
      <c r="I10" s="268">
        <v>9</v>
      </c>
      <c r="J10" s="268">
        <v>10</v>
      </c>
      <c r="K10" s="268">
        <v>11</v>
      </c>
      <c r="L10" s="268">
        <v>12</v>
      </c>
      <c r="M10" s="268">
        <v>13</v>
      </c>
      <c r="N10" s="268">
        <v>14</v>
      </c>
      <c r="O10" s="333">
        <v>15</v>
      </c>
      <c r="P10" s="333">
        <v>16</v>
      </c>
      <c r="Q10" s="333">
        <v>17</v>
      </c>
      <c r="R10" s="333">
        <v>18</v>
      </c>
    </row>
    <row r="11" spans="1:18" ht="28.5">
      <c r="A11" s="269" t="s">
        <v>56</v>
      </c>
      <c r="B11" s="270" t="s">
        <v>410</v>
      </c>
      <c r="C11" s="271"/>
      <c r="D11" s="271"/>
      <c r="E11" s="271"/>
      <c r="F11" s="271"/>
      <c r="G11" s="271"/>
      <c r="H11" s="271"/>
      <c r="I11" s="271"/>
      <c r="J11" s="271"/>
      <c r="K11" s="271"/>
      <c r="L11" s="271"/>
      <c r="M11" s="271"/>
      <c r="N11" s="316"/>
      <c r="O11" s="316"/>
      <c r="P11" s="316"/>
      <c r="Q11" s="316"/>
      <c r="R11" s="316"/>
    </row>
    <row r="12" spans="1:18" ht="30">
      <c r="A12" s="272" t="s">
        <v>57</v>
      </c>
      <c r="B12" s="273" t="s">
        <v>411</v>
      </c>
      <c r="C12" s="274"/>
      <c r="D12" s="274"/>
      <c r="E12" s="274"/>
      <c r="F12" s="274"/>
      <c r="G12" s="274"/>
      <c r="H12" s="274"/>
      <c r="I12" s="274"/>
      <c r="J12" s="274"/>
      <c r="K12" s="274"/>
      <c r="L12" s="274"/>
      <c r="M12" s="274"/>
      <c r="N12" s="316"/>
      <c r="O12" s="316"/>
      <c r="P12" s="316"/>
      <c r="Q12" s="316"/>
      <c r="R12" s="316"/>
    </row>
    <row r="13" spans="1:18" ht="15">
      <c r="A13" s="275">
        <v>1</v>
      </c>
      <c r="B13" s="276" t="s">
        <v>412</v>
      </c>
      <c r="C13" s="271"/>
      <c r="D13" s="271"/>
      <c r="E13" s="271"/>
      <c r="F13" s="271"/>
      <c r="G13" s="271"/>
      <c r="H13" s="271"/>
      <c r="I13" s="271"/>
      <c r="J13" s="271"/>
      <c r="K13" s="271"/>
      <c r="L13" s="271"/>
      <c r="M13" s="271"/>
      <c r="N13" s="316"/>
      <c r="O13" s="316"/>
      <c r="P13" s="316"/>
      <c r="Q13" s="316"/>
      <c r="R13" s="316"/>
    </row>
    <row r="14" spans="1:18" ht="15">
      <c r="A14" s="277">
        <v>2</v>
      </c>
      <c r="B14" s="278" t="s">
        <v>413</v>
      </c>
      <c r="C14" s="271"/>
      <c r="D14" s="271"/>
      <c r="E14" s="271"/>
      <c r="F14" s="271"/>
      <c r="G14" s="271"/>
      <c r="H14" s="271"/>
      <c r="I14" s="271"/>
      <c r="J14" s="271"/>
      <c r="K14" s="271"/>
      <c r="L14" s="271"/>
      <c r="M14" s="271"/>
      <c r="N14" s="316"/>
      <c r="O14" s="316"/>
      <c r="P14" s="316"/>
      <c r="Q14" s="316"/>
      <c r="R14" s="316"/>
    </row>
    <row r="15" spans="1:18" ht="30">
      <c r="A15" s="277">
        <v>3</v>
      </c>
      <c r="B15" s="276" t="s">
        <v>414</v>
      </c>
      <c r="C15" s="271"/>
      <c r="D15" s="271"/>
      <c r="E15" s="271"/>
      <c r="F15" s="271"/>
      <c r="G15" s="271"/>
      <c r="H15" s="271"/>
      <c r="I15" s="271"/>
      <c r="J15" s="271"/>
      <c r="K15" s="271"/>
      <c r="L15" s="271"/>
      <c r="M15" s="271"/>
      <c r="N15" s="316"/>
      <c r="O15" s="316"/>
      <c r="P15" s="316"/>
      <c r="Q15" s="316"/>
      <c r="R15" s="316"/>
    </row>
    <row r="16" spans="1:18" ht="30">
      <c r="A16" s="277">
        <v>4</v>
      </c>
      <c r="B16" s="276" t="s">
        <v>415</v>
      </c>
      <c r="C16" s="271"/>
      <c r="D16" s="271"/>
      <c r="E16" s="271"/>
      <c r="F16" s="271"/>
      <c r="G16" s="271"/>
      <c r="H16" s="271"/>
      <c r="I16" s="271"/>
      <c r="J16" s="271"/>
      <c r="K16" s="271"/>
      <c r="L16" s="271"/>
      <c r="M16" s="271"/>
      <c r="N16" s="316"/>
      <c r="O16" s="316"/>
      <c r="P16" s="316"/>
      <c r="Q16" s="316"/>
      <c r="R16" s="316"/>
    </row>
    <row r="17" spans="1:18" ht="30">
      <c r="A17" s="279" t="s">
        <v>58</v>
      </c>
      <c r="B17" s="273" t="s">
        <v>416</v>
      </c>
      <c r="C17" s="280"/>
      <c r="D17" s="280"/>
      <c r="E17" s="280"/>
      <c r="F17" s="280"/>
      <c r="G17" s="280"/>
      <c r="H17" s="280"/>
      <c r="I17" s="280"/>
      <c r="J17" s="280"/>
      <c r="K17" s="280"/>
      <c r="L17" s="280"/>
      <c r="M17" s="280"/>
      <c r="N17" s="316"/>
      <c r="O17" s="316"/>
      <c r="P17" s="316"/>
      <c r="Q17" s="316"/>
      <c r="R17" s="316"/>
    </row>
    <row r="18" spans="1:18" ht="14.25">
      <c r="A18" s="281">
        <v>1</v>
      </c>
      <c r="B18" s="282" t="s">
        <v>417</v>
      </c>
      <c r="C18" s="283"/>
      <c r="D18" s="283"/>
      <c r="E18" s="283"/>
      <c r="F18" s="283"/>
      <c r="G18" s="283"/>
      <c r="H18" s="283"/>
      <c r="I18" s="283"/>
      <c r="J18" s="283"/>
      <c r="K18" s="283"/>
      <c r="L18" s="283"/>
      <c r="M18" s="283"/>
      <c r="N18" s="316"/>
      <c r="O18" s="316"/>
      <c r="P18" s="316"/>
      <c r="Q18" s="316"/>
      <c r="R18" s="316"/>
    </row>
    <row r="19" spans="1:18" ht="15">
      <c r="A19" s="275" t="s">
        <v>418</v>
      </c>
      <c r="B19" s="276" t="s">
        <v>412</v>
      </c>
      <c r="C19" s="271"/>
      <c r="D19" s="271"/>
      <c r="E19" s="271"/>
      <c r="F19" s="271"/>
      <c r="G19" s="271"/>
      <c r="H19" s="271"/>
      <c r="I19" s="271"/>
      <c r="J19" s="271"/>
      <c r="K19" s="271"/>
      <c r="L19" s="271"/>
      <c r="M19" s="271"/>
      <c r="N19" s="316"/>
      <c r="O19" s="316"/>
      <c r="P19" s="316"/>
      <c r="Q19" s="316"/>
      <c r="R19" s="316"/>
    </row>
    <row r="20" spans="1:18" ht="15">
      <c r="A20" s="277" t="s">
        <v>419</v>
      </c>
      <c r="B20" s="278" t="s">
        <v>413</v>
      </c>
      <c r="C20" s="271"/>
      <c r="D20" s="271"/>
      <c r="E20" s="271"/>
      <c r="F20" s="271"/>
      <c r="G20" s="271"/>
      <c r="H20" s="271"/>
      <c r="I20" s="271"/>
      <c r="J20" s="271"/>
      <c r="K20" s="271"/>
      <c r="L20" s="271"/>
      <c r="M20" s="271"/>
      <c r="N20" s="316"/>
      <c r="O20" s="316"/>
      <c r="P20" s="316"/>
      <c r="Q20" s="316"/>
      <c r="R20" s="316"/>
    </row>
    <row r="21" spans="1:18" ht="30">
      <c r="A21" s="277" t="s">
        <v>420</v>
      </c>
      <c r="B21" s="276" t="s">
        <v>414</v>
      </c>
      <c r="C21" s="271"/>
      <c r="D21" s="271"/>
      <c r="E21" s="271"/>
      <c r="F21" s="271"/>
      <c r="G21" s="271"/>
      <c r="H21" s="271"/>
      <c r="I21" s="271"/>
      <c r="J21" s="271"/>
      <c r="K21" s="271"/>
      <c r="L21" s="271"/>
      <c r="M21" s="271"/>
      <c r="N21" s="316"/>
      <c r="O21" s="316"/>
      <c r="P21" s="316"/>
      <c r="Q21" s="316"/>
      <c r="R21" s="316"/>
    </row>
    <row r="22" spans="1:18" ht="30">
      <c r="A22" s="277" t="s">
        <v>421</v>
      </c>
      <c r="B22" s="276" t="s">
        <v>415</v>
      </c>
      <c r="C22" s="271"/>
      <c r="D22" s="271"/>
      <c r="E22" s="271"/>
      <c r="F22" s="271"/>
      <c r="G22" s="271"/>
      <c r="H22" s="271"/>
      <c r="I22" s="271"/>
      <c r="J22" s="271"/>
      <c r="K22" s="271"/>
      <c r="L22" s="271"/>
      <c r="M22" s="271"/>
      <c r="N22" s="316"/>
      <c r="O22" s="316"/>
      <c r="P22" s="316"/>
      <c r="Q22" s="316"/>
      <c r="R22" s="316"/>
    </row>
    <row r="23" spans="1:18" ht="30">
      <c r="A23" s="279"/>
      <c r="B23" s="284" t="s">
        <v>422</v>
      </c>
      <c r="C23" s="274"/>
      <c r="D23" s="274"/>
      <c r="E23" s="274"/>
      <c r="F23" s="274"/>
      <c r="G23" s="274"/>
      <c r="H23" s="274"/>
      <c r="I23" s="274"/>
      <c r="J23" s="274"/>
      <c r="K23" s="274"/>
      <c r="L23" s="274"/>
      <c r="M23" s="274"/>
      <c r="N23" s="316"/>
      <c r="O23" s="316"/>
      <c r="P23" s="316"/>
      <c r="Q23" s="316"/>
      <c r="R23" s="316"/>
    </row>
    <row r="24" spans="1:18" ht="15">
      <c r="A24" s="285" t="s">
        <v>423</v>
      </c>
      <c r="B24" s="286" t="s">
        <v>424</v>
      </c>
      <c r="C24" s="280"/>
      <c r="D24" s="280"/>
      <c r="E24" s="280"/>
      <c r="F24" s="280"/>
      <c r="G24" s="280"/>
      <c r="H24" s="280"/>
      <c r="I24" s="280"/>
      <c r="J24" s="280"/>
      <c r="K24" s="280"/>
      <c r="L24" s="280"/>
      <c r="M24" s="280"/>
      <c r="N24" s="316"/>
      <c r="O24" s="316"/>
      <c r="P24" s="316"/>
      <c r="Q24" s="316"/>
      <c r="R24" s="316"/>
    </row>
    <row r="25" spans="1:18" ht="15">
      <c r="A25" s="275" t="s">
        <v>418</v>
      </c>
      <c r="B25" s="276" t="s">
        <v>412</v>
      </c>
      <c r="C25" s="271"/>
      <c r="D25" s="271"/>
      <c r="E25" s="271"/>
      <c r="F25" s="271"/>
      <c r="G25" s="271"/>
      <c r="H25" s="271"/>
      <c r="I25" s="271"/>
      <c r="J25" s="271"/>
      <c r="K25" s="271"/>
      <c r="L25" s="271"/>
      <c r="M25" s="271"/>
      <c r="N25" s="316"/>
      <c r="O25" s="316"/>
      <c r="P25" s="316"/>
      <c r="Q25" s="316"/>
      <c r="R25" s="316"/>
    </row>
    <row r="26" spans="1:18" ht="15">
      <c r="A26" s="277" t="s">
        <v>419</v>
      </c>
      <c r="B26" s="278" t="s">
        <v>413</v>
      </c>
      <c r="C26" s="271"/>
      <c r="D26" s="271"/>
      <c r="E26" s="271"/>
      <c r="F26" s="271"/>
      <c r="G26" s="271"/>
      <c r="H26" s="271"/>
      <c r="I26" s="271"/>
      <c r="J26" s="271"/>
      <c r="K26" s="271"/>
      <c r="L26" s="271"/>
      <c r="M26" s="271"/>
      <c r="N26" s="316"/>
      <c r="O26" s="316"/>
      <c r="P26" s="316"/>
      <c r="Q26" s="316"/>
      <c r="R26" s="316"/>
    </row>
    <row r="27" spans="1:18" ht="30">
      <c r="A27" s="277" t="s">
        <v>420</v>
      </c>
      <c r="B27" s="276" t="s">
        <v>414</v>
      </c>
      <c r="C27" s="271"/>
      <c r="D27" s="271"/>
      <c r="E27" s="271"/>
      <c r="F27" s="271"/>
      <c r="G27" s="271"/>
      <c r="H27" s="271"/>
      <c r="I27" s="271"/>
      <c r="J27" s="271"/>
      <c r="K27" s="271"/>
      <c r="L27" s="271"/>
      <c r="M27" s="271"/>
      <c r="N27" s="316"/>
      <c r="O27" s="316"/>
      <c r="P27" s="316"/>
      <c r="Q27" s="316"/>
      <c r="R27" s="316"/>
    </row>
    <row r="28" spans="1:18" ht="30">
      <c r="A28" s="277" t="s">
        <v>421</v>
      </c>
      <c r="B28" s="276" t="s">
        <v>415</v>
      </c>
      <c r="C28" s="271"/>
      <c r="D28" s="271"/>
      <c r="E28" s="271"/>
      <c r="F28" s="271"/>
      <c r="G28" s="271"/>
      <c r="H28" s="271"/>
      <c r="I28" s="271"/>
      <c r="J28" s="271"/>
      <c r="K28" s="271"/>
      <c r="L28" s="271"/>
      <c r="M28" s="271"/>
      <c r="N28" s="316"/>
      <c r="O28" s="316"/>
      <c r="P28" s="316"/>
      <c r="Q28" s="316"/>
      <c r="R28" s="316"/>
    </row>
    <row r="29" spans="1:18" ht="15">
      <c r="A29" s="285" t="s">
        <v>425</v>
      </c>
      <c r="B29" s="286" t="s">
        <v>424</v>
      </c>
      <c r="C29" s="280"/>
      <c r="D29" s="280"/>
      <c r="E29" s="280"/>
      <c r="F29" s="280"/>
      <c r="G29" s="280"/>
      <c r="H29" s="280"/>
      <c r="I29" s="280"/>
      <c r="J29" s="280"/>
      <c r="K29" s="280"/>
      <c r="L29" s="280"/>
      <c r="M29" s="280"/>
      <c r="N29" s="316"/>
      <c r="O29" s="316"/>
      <c r="P29" s="316"/>
      <c r="Q29" s="316"/>
      <c r="R29" s="316"/>
    </row>
    <row r="30" spans="1:18" ht="15">
      <c r="A30" s="285"/>
      <c r="B30" s="286" t="s">
        <v>426</v>
      </c>
      <c r="C30" s="280"/>
      <c r="D30" s="280"/>
      <c r="E30" s="280"/>
      <c r="F30" s="280"/>
      <c r="G30" s="280"/>
      <c r="H30" s="280"/>
      <c r="I30" s="280"/>
      <c r="J30" s="280"/>
      <c r="K30" s="280"/>
      <c r="L30" s="280"/>
      <c r="M30" s="280"/>
      <c r="N30" s="316"/>
      <c r="O30" s="316"/>
      <c r="P30" s="316"/>
      <c r="Q30" s="316"/>
      <c r="R30" s="316"/>
    </row>
    <row r="31" spans="1:18" ht="28.5">
      <c r="A31" s="269" t="s">
        <v>61</v>
      </c>
      <c r="B31" s="270" t="s">
        <v>427</v>
      </c>
      <c r="C31" s="271"/>
      <c r="D31" s="271"/>
      <c r="E31" s="271"/>
      <c r="F31" s="271"/>
      <c r="G31" s="271"/>
      <c r="H31" s="271"/>
      <c r="I31" s="271"/>
      <c r="J31" s="271"/>
      <c r="K31" s="271"/>
      <c r="L31" s="271"/>
      <c r="M31" s="271"/>
      <c r="N31" s="316"/>
      <c r="O31" s="316"/>
      <c r="P31" s="316"/>
      <c r="Q31" s="316"/>
      <c r="R31" s="316"/>
    </row>
    <row r="32" spans="1:18" ht="30">
      <c r="A32" s="272" t="s">
        <v>57</v>
      </c>
      <c r="B32" s="273" t="s">
        <v>411</v>
      </c>
      <c r="C32" s="280"/>
      <c r="D32" s="280"/>
      <c r="E32" s="280"/>
      <c r="F32" s="280"/>
      <c r="G32" s="280"/>
      <c r="H32" s="280"/>
      <c r="I32" s="280"/>
      <c r="J32" s="280"/>
      <c r="K32" s="280"/>
      <c r="L32" s="280"/>
      <c r="M32" s="280"/>
      <c r="N32" s="316"/>
      <c r="O32" s="316"/>
      <c r="P32" s="316"/>
      <c r="Q32" s="316"/>
      <c r="R32" s="316"/>
    </row>
    <row r="33" spans="1:19" ht="15">
      <c r="A33" s="275">
        <v>1</v>
      </c>
      <c r="B33" s="276" t="s">
        <v>412</v>
      </c>
      <c r="C33" s="271"/>
      <c r="D33" s="271"/>
      <c r="E33" s="271"/>
      <c r="F33" s="271"/>
      <c r="G33" s="271"/>
      <c r="H33" s="271"/>
      <c r="I33" s="271"/>
      <c r="J33" s="271"/>
      <c r="K33" s="271"/>
      <c r="L33" s="271"/>
      <c r="M33" s="271"/>
      <c r="N33" s="316"/>
      <c r="O33" s="316"/>
      <c r="P33" s="316"/>
      <c r="Q33" s="316"/>
      <c r="R33" s="316"/>
    </row>
    <row r="34" spans="1:19" ht="15">
      <c r="A34" s="277">
        <v>2</v>
      </c>
      <c r="B34" s="278" t="s">
        <v>413</v>
      </c>
      <c r="C34" s="280"/>
      <c r="D34" s="280"/>
      <c r="E34" s="280"/>
      <c r="F34" s="280"/>
      <c r="G34" s="280"/>
      <c r="H34" s="280"/>
      <c r="I34" s="280"/>
      <c r="J34" s="280"/>
      <c r="K34" s="280"/>
      <c r="L34" s="280"/>
      <c r="M34" s="280"/>
      <c r="N34" s="316"/>
      <c r="O34" s="316"/>
      <c r="P34" s="316"/>
      <c r="Q34" s="316"/>
      <c r="R34" s="316"/>
    </row>
    <row r="35" spans="1:19" ht="30">
      <c r="A35" s="275">
        <v>3</v>
      </c>
      <c r="B35" s="276" t="s">
        <v>414</v>
      </c>
      <c r="C35" s="271"/>
      <c r="D35" s="271"/>
      <c r="E35" s="271"/>
      <c r="F35" s="271"/>
      <c r="G35" s="271"/>
      <c r="H35" s="271"/>
      <c r="I35" s="271"/>
      <c r="J35" s="271"/>
      <c r="K35" s="271"/>
      <c r="L35" s="271"/>
      <c r="M35" s="271"/>
      <c r="N35" s="316"/>
      <c r="O35" s="316"/>
      <c r="P35" s="316"/>
      <c r="Q35" s="316"/>
      <c r="R35" s="316"/>
    </row>
    <row r="36" spans="1:19" ht="30">
      <c r="A36" s="277">
        <v>4</v>
      </c>
      <c r="B36" s="276" t="s">
        <v>415</v>
      </c>
      <c r="C36" s="271"/>
      <c r="D36" s="271"/>
      <c r="E36" s="271"/>
      <c r="F36" s="271"/>
      <c r="G36" s="271"/>
      <c r="H36" s="271"/>
      <c r="I36" s="271"/>
      <c r="J36" s="271"/>
      <c r="K36" s="271"/>
      <c r="L36" s="271"/>
      <c r="M36" s="271"/>
      <c r="N36" s="316"/>
      <c r="O36" s="316"/>
      <c r="P36" s="316"/>
      <c r="Q36" s="316"/>
      <c r="R36" s="316"/>
    </row>
    <row r="37" spans="1:19" ht="30">
      <c r="A37" s="275">
        <v>5</v>
      </c>
      <c r="B37" s="276" t="s">
        <v>428</v>
      </c>
      <c r="C37" s="271"/>
      <c r="D37" s="271"/>
      <c r="E37" s="271"/>
      <c r="F37" s="271"/>
      <c r="G37" s="271"/>
      <c r="H37" s="271"/>
      <c r="I37" s="271"/>
      <c r="J37" s="271"/>
      <c r="K37" s="271"/>
      <c r="L37" s="271"/>
      <c r="M37" s="271"/>
      <c r="N37" s="316"/>
      <c r="O37" s="316"/>
      <c r="P37" s="316"/>
      <c r="Q37" s="316"/>
      <c r="R37" s="316"/>
    </row>
    <row r="38" spans="1:19" ht="30">
      <c r="A38" s="277">
        <v>6</v>
      </c>
      <c r="B38" s="276" t="s">
        <v>429</v>
      </c>
      <c r="C38" s="271"/>
      <c r="D38" s="271"/>
      <c r="E38" s="271"/>
      <c r="F38" s="271"/>
      <c r="G38" s="271"/>
      <c r="H38" s="271"/>
      <c r="I38" s="271"/>
      <c r="J38" s="271"/>
      <c r="K38" s="271"/>
      <c r="L38" s="271"/>
      <c r="M38" s="271"/>
      <c r="N38" s="316"/>
      <c r="O38" s="316"/>
      <c r="P38" s="316"/>
      <c r="Q38" s="316"/>
      <c r="R38" s="316"/>
    </row>
    <row r="39" spans="1:19" ht="30">
      <c r="A39" s="279" t="s">
        <v>58</v>
      </c>
      <c r="B39" s="273" t="s">
        <v>416</v>
      </c>
      <c r="C39" s="271"/>
      <c r="D39" s="271"/>
      <c r="E39" s="271"/>
      <c r="F39" s="271"/>
      <c r="G39" s="271"/>
      <c r="H39" s="271"/>
      <c r="I39" s="271"/>
      <c r="J39" s="271"/>
      <c r="K39" s="271"/>
      <c r="L39" s="271"/>
      <c r="M39" s="271"/>
      <c r="N39" s="316"/>
      <c r="O39" s="316"/>
      <c r="P39" s="316"/>
      <c r="Q39" s="316"/>
      <c r="R39" s="316"/>
    </row>
    <row r="40" spans="1:19" ht="27">
      <c r="A40" s="281">
        <v>1</v>
      </c>
      <c r="B40" s="287" t="s">
        <v>430</v>
      </c>
      <c r="C40" s="283"/>
      <c r="D40" s="283"/>
      <c r="E40" s="283"/>
      <c r="F40" s="283"/>
      <c r="G40" s="283"/>
      <c r="H40" s="283"/>
      <c r="I40" s="283"/>
      <c r="J40" s="283"/>
      <c r="K40" s="283"/>
      <c r="L40" s="283"/>
      <c r="M40" s="283"/>
      <c r="N40" s="316"/>
      <c r="O40" s="316"/>
      <c r="P40" s="316"/>
      <c r="Q40" s="316"/>
      <c r="R40" s="316"/>
    </row>
    <row r="41" spans="1:19" ht="15">
      <c r="A41" s="275" t="s">
        <v>418</v>
      </c>
      <c r="B41" s="276" t="s">
        <v>412</v>
      </c>
      <c r="C41" s="271"/>
      <c r="D41" s="271"/>
      <c r="E41" s="271"/>
      <c r="F41" s="271"/>
      <c r="G41" s="271"/>
      <c r="H41" s="271"/>
      <c r="I41" s="271"/>
      <c r="J41" s="271"/>
      <c r="K41" s="271"/>
      <c r="L41" s="271"/>
      <c r="M41" s="271"/>
      <c r="N41" s="316"/>
      <c r="O41" s="316"/>
      <c r="P41" s="316"/>
      <c r="Q41" s="316"/>
      <c r="R41" s="316"/>
    </row>
    <row r="42" spans="1:19" ht="15">
      <c r="A42" s="277" t="s">
        <v>419</v>
      </c>
      <c r="B42" s="278" t="s">
        <v>413</v>
      </c>
      <c r="C42" s="280"/>
      <c r="D42" s="280"/>
      <c r="E42" s="280"/>
      <c r="F42" s="280"/>
      <c r="G42" s="280"/>
      <c r="H42" s="280"/>
      <c r="I42" s="280"/>
      <c r="J42" s="280"/>
      <c r="K42" s="280"/>
      <c r="L42" s="280"/>
      <c r="M42" s="280"/>
      <c r="N42" s="316"/>
      <c r="O42" s="316"/>
      <c r="P42" s="316"/>
      <c r="Q42" s="316"/>
      <c r="R42" s="316"/>
    </row>
    <row r="43" spans="1:19" ht="30">
      <c r="A43" s="275" t="s">
        <v>420</v>
      </c>
      <c r="B43" s="276" t="s">
        <v>414</v>
      </c>
      <c r="C43" s="271"/>
      <c r="D43" s="271"/>
      <c r="E43" s="271"/>
      <c r="F43" s="271"/>
      <c r="G43" s="271"/>
      <c r="H43" s="271"/>
      <c r="I43" s="271"/>
      <c r="J43" s="271"/>
      <c r="K43" s="271"/>
      <c r="L43" s="271"/>
      <c r="M43" s="271"/>
      <c r="N43" s="316"/>
      <c r="O43" s="316"/>
      <c r="P43" s="316"/>
      <c r="Q43" s="316"/>
      <c r="R43" s="316"/>
    </row>
    <row r="44" spans="1:19" ht="30">
      <c r="A44" s="277" t="s">
        <v>421</v>
      </c>
      <c r="B44" s="276" t="s">
        <v>415</v>
      </c>
      <c r="C44" s="271"/>
      <c r="D44" s="271"/>
      <c r="E44" s="271"/>
      <c r="F44" s="271"/>
      <c r="G44" s="271"/>
      <c r="H44" s="271"/>
      <c r="I44" s="271"/>
      <c r="J44" s="271"/>
      <c r="K44" s="271"/>
      <c r="L44" s="271"/>
      <c r="M44" s="271"/>
      <c r="N44" s="316"/>
      <c r="O44" s="316"/>
      <c r="P44" s="316"/>
      <c r="Q44" s="316"/>
      <c r="R44" s="316"/>
    </row>
    <row r="45" spans="1:19" ht="15">
      <c r="A45" s="312"/>
      <c r="B45" s="313"/>
      <c r="C45" s="314"/>
      <c r="D45" s="314"/>
      <c r="E45" s="314"/>
      <c r="F45" s="314"/>
      <c r="G45" s="314"/>
      <c r="H45" s="314"/>
      <c r="I45" s="314"/>
      <c r="J45" s="314"/>
      <c r="K45" s="314"/>
      <c r="L45" s="314"/>
      <c r="M45" s="314"/>
    </row>
    <row r="46" spans="1:19">
      <c r="A46" s="288"/>
      <c r="B46" s="288"/>
      <c r="C46" s="288"/>
      <c r="D46" s="288"/>
      <c r="E46" s="288"/>
      <c r="M46" s="289" t="s">
        <v>455</v>
      </c>
      <c r="N46" s="289"/>
      <c r="O46" s="289"/>
      <c r="P46" s="289"/>
      <c r="Q46" s="289"/>
      <c r="R46" s="288"/>
      <c r="S46" s="288"/>
    </row>
    <row r="47" spans="1:19">
      <c r="A47" s="288"/>
      <c r="B47" s="288"/>
      <c r="C47" s="288"/>
      <c r="D47" s="288"/>
      <c r="E47" s="288"/>
      <c r="M47" s="861" t="s">
        <v>431</v>
      </c>
      <c r="N47" s="861"/>
      <c r="O47" s="861"/>
      <c r="P47" s="861"/>
      <c r="Q47" s="861"/>
      <c r="R47" s="861"/>
      <c r="S47" s="861"/>
    </row>
    <row r="48" spans="1:19">
      <c r="A48" s="288"/>
      <c r="B48" s="288"/>
      <c r="C48" s="288"/>
      <c r="D48" s="288"/>
      <c r="E48" s="288"/>
      <c r="F48" s="288"/>
      <c r="G48" s="288"/>
      <c r="H48" s="288"/>
      <c r="I48" s="288"/>
      <c r="J48" s="288"/>
      <c r="K48" s="288"/>
      <c r="L48" s="288"/>
      <c r="M48" s="288"/>
    </row>
  </sheetData>
  <mergeCells count="26">
    <mergeCell ref="A3:R3"/>
    <mergeCell ref="P1:R1"/>
    <mergeCell ref="J8:J9"/>
    <mergeCell ref="C6:C9"/>
    <mergeCell ref="D6:F7"/>
    <mergeCell ref="O5:R5"/>
    <mergeCell ref="O6:O9"/>
    <mergeCell ref="P6:R7"/>
    <mergeCell ref="P8:Q8"/>
    <mergeCell ref="R8:R9"/>
    <mergeCell ref="M47:S47"/>
    <mergeCell ref="A5:A9"/>
    <mergeCell ref="B5:B9"/>
    <mergeCell ref="C5:F5"/>
    <mergeCell ref="G6:J6"/>
    <mergeCell ref="K6:N6"/>
    <mergeCell ref="G5:N5"/>
    <mergeCell ref="G7:G9"/>
    <mergeCell ref="H7:J7"/>
    <mergeCell ref="K7:K9"/>
    <mergeCell ref="D8:E8"/>
    <mergeCell ref="F8:F9"/>
    <mergeCell ref="N8:N9"/>
    <mergeCell ref="L7:N7"/>
    <mergeCell ref="L8:M8"/>
    <mergeCell ref="H8:I8"/>
  </mergeCells>
  <phoneticPr fontId="29" type="noConversion"/>
  <printOptions horizontalCentered="1"/>
  <pageMargins left="0.33" right="0.36" top="0.59" bottom="1" header="0.5" footer="0.9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01-Thong tin</vt:lpstr>
      <vt:lpstr>02-CSVC</vt:lpstr>
      <vt:lpstr>03-Giao vien</vt:lpstr>
      <vt:lpstr>03.1-Thong tin GV</vt:lpstr>
      <vt:lpstr>04.KH Tuyen sinh</vt:lpstr>
      <vt:lpstr>05-Hs,sv dau nam</vt:lpstr>
      <vt:lpstr>06-Tuyen sinh</vt:lpstr>
      <vt:lpstr>06.1-Tuyen sinh CDN</vt:lpstr>
      <vt:lpstr>06.2-Tuyen sinh TCN</vt:lpstr>
      <vt:lpstr>06.3-Tuyen sinh SCN&amp;3thang</vt:lpstr>
      <vt:lpstr>06.4-Tuyen sinh(ĐT chính sách)</vt:lpstr>
      <vt:lpstr>07.Tot nghiep</vt:lpstr>
      <vt:lpstr>07.1-Tot nghiep CDN</vt:lpstr>
      <vt:lpstr>07.2-Tot nghiep TCN</vt:lpstr>
      <vt:lpstr>07.3-Tot nghiep SCN&amp;3thang</vt:lpstr>
      <vt:lpstr>07.4.-Tot nghiep(ĐT Chính sách)</vt:lpstr>
      <vt:lpstr>08.Thu chi day nghe</vt:lpstr>
      <vt:lpstr>09.CTMTQG</vt:lpstr>
      <vt:lpstr>'04.KH Tuyen sinh'!Print_Titles</vt:lpstr>
      <vt:lpstr>'06.3-Tuyen sinh SCN&amp;3thang'!Print_Titles</vt:lpstr>
      <vt:lpstr>'06.4-Tuyen sinh(ĐT chính sách)'!Print_Titles</vt:lpstr>
      <vt:lpstr>'06-Tuyen sinh'!Print_Titles</vt:lpstr>
      <vt:lpstr>'07.4.-Tot nghiep(ĐT Chính sách)'!Print_Titles</vt:lpstr>
      <vt:lpstr>'07.Tot nghiep'!Print_Titles</vt:lpstr>
      <vt:lpstr>'09.CTMTQG'!Print_Titles</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Administrators</dc:creator>
  <cp:lastModifiedBy>Admin</cp:lastModifiedBy>
  <cp:lastPrinted>2016-06-15T07:11:12Z</cp:lastPrinted>
  <dcterms:created xsi:type="dcterms:W3CDTF">2015-10-21T08:45:57Z</dcterms:created>
  <dcterms:modified xsi:type="dcterms:W3CDTF">2016-11-21T07:33:17Z</dcterms:modified>
</cp:coreProperties>
</file>